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14505" activeTab="1"/>
  </bookViews>
  <sheets>
    <sheet name="Rekapitulácia stavby" sheetId="1" r:id="rId1"/>
    <sheet name="ÚVK - Ústredné vykurovanie" sheetId="2" r:id="rId2"/>
  </sheets>
  <definedNames>
    <definedName name="_xlnm.Print_Titles" localSheetId="0">'Rekapitulácia stavby'!$85:$85</definedName>
    <definedName name="_xlnm.Print_Titles" localSheetId="1">'ÚVK - Ústredné vykurovanie'!$119:$119</definedName>
    <definedName name="_xlnm.Print_Area" localSheetId="0">'Rekapitulácia stavby'!$C$4:$AP$70,'Rekapitulácia stavby'!$C$76:$AP$93</definedName>
    <definedName name="_xlnm.Print_Area" localSheetId="1">'ÚVK - Ústredné vykurovanie'!$C$4:$Q$70,'ÚVK - Ústredné vykurovanie'!$C$76:$Q$102,'ÚVK - Ústredné vykurovanie'!$C$108:$Q$176</definedName>
  </definedNames>
  <calcPr calcId="124519"/>
</workbook>
</file>

<file path=xl/calcChain.xml><?xml version="1.0" encoding="utf-8"?>
<calcChain xmlns="http://schemas.openxmlformats.org/spreadsheetml/2006/main">
  <c r="AY89" i="1"/>
  <c r="AX89"/>
  <c r="BI176" i="2"/>
  <c r="BH176"/>
  <c r="BG176"/>
  <c r="BE176"/>
  <c r="AA176"/>
  <c r="AA175" s="1"/>
  <c r="AA174" s="1"/>
  <c r="Y176"/>
  <c r="Y175"/>
  <c r="Y174" s="1"/>
  <c r="W176"/>
  <c r="W175" s="1"/>
  <c r="W174" s="1"/>
  <c r="BK176"/>
  <c r="BK175" s="1"/>
  <c r="N176"/>
  <c r="BF176"/>
  <c r="BI173"/>
  <c r="BH173"/>
  <c r="BG173"/>
  <c r="BE173"/>
  <c r="AA173"/>
  <c r="AA172"/>
  <c r="AA171" s="1"/>
  <c r="Y173"/>
  <c r="Y172" s="1"/>
  <c r="Y171" s="1"/>
  <c r="W173"/>
  <c r="W172"/>
  <c r="W171" s="1"/>
  <c r="BK173"/>
  <c r="BK172" s="1"/>
  <c r="N173"/>
  <c r="BF173"/>
  <c r="BI170"/>
  <c r="BH170"/>
  <c r="BG170"/>
  <c r="BE170"/>
  <c r="AA170"/>
  <c r="Y170"/>
  <c r="W170"/>
  <c r="BK170"/>
  <c r="N170"/>
  <c r="BF170"/>
  <c r="BI169"/>
  <c r="BH169"/>
  <c r="BG169"/>
  <c r="BE169"/>
  <c r="AA169"/>
  <c r="AA168"/>
  <c r="Y169"/>
  <c r="Y168"/>
  <c r="W169"/>
  <c r="W168"/>
  <c r="BK169"/>
  <c r="BK168"/>
  <c r="N168" s="1"/>
  <c r="N94" s="1"/>
  <c r="N169"/>
  <c r="BF169" s="1"/>
  <c r="BI167"/>
  <c r="BH167"/>
  <c r="BG167"/>
  <c r="BE167"/>
  <c r="AA167"/>
  <c r="Y167"/>
  <c r="W167"/>
  <c r="BK167"/>
  <c r="N167"/>
  <c r="BF167" s="1"/>
  <c r="BI166"/>
  <c r="BH166"/>
  <c r="BG166"/>
  <c r="BE166"/>
  <c r="AA166"/>
  <c r="Y166"/>
  <c r="W166"/>
  <c r="BK166"/>
  <c r="N166"/>
  <c r="BF166"/>
  <c r="BI165"/>
  <c r="BH165"/>
  <c r="BG165"/>
  <c r="BE165"/>
  <c r="AA165"/>
  <c r="Y165"/>
  <c r="W165"/>
  <c r="BK165"/>
  <c r="N165"/>
  <c r="BF165"/>
  <c r="BI164"/>
  <c r="BH164"/>
  <c r="BG164"/>
  <c r="BE164"/>
  <c r="AA164"/>
  <c r="Y164"/>
  <c r="W164"/>
  <c r="BK164"/>
  <c r="N164"/>
  <c r="BF164"/>
  <c r="BI163"/>
  <c r="BH163"/>
  <c r="BG163"/>
  <c r="BE163"/>
  <c r="AA163"/>
  <c r="Y163"/>
  <c r="W163"/>
  <c r="BK163"/>
  <c r="N163"/>
  <c r="BF163"/>
  <c r="BI162"/>
  <c r="BH162"/>
  <c r="BG162"/>
  <c r="BE162"/>
  <c r="AA162"/>
  <c r="Y162"/>
  <c r="W162"/>
  <c r="BK162"/>
  <c r="N162"/>
  <c r="BF162"/>
  <c r="BI161"/>
  <c r="BH161"/>
  <c r="BG161"/>
  <c r="BE161"/>
  <c r="AA161"/>
  <c r="Y161"/>
  <c r="W161"/>
  <c r="BK161"/>
  <c r="N161"/>
  <c r="BF161"/>
  <c r="BI160"/>
  <c r="BH160"/>
  <c r="BG160"/>
  <c r="BE160"/>
  <c r="AA160"/>
  <c r="Y160"/>
  <c r="W160"/>
  <c r="BK160"/>
  <c r="N160"/>
  <c r="BF160"/>
  <c r="BI159"/>
  <c r="BH159"/>
  <c r="BG159"/>
  <c r="BE159"/>
  <c r="AA159"/>
  <c r="Y159"/>
  <c r="W159"/>
  <c r="BK159"/>
  <c r="N159"/>
  <c r="BF159"/>
  <c r="BI158"/>
  <c r="BH158"/>
  <c r="BG158"/>
  <c r="BE158"/>
  <c r="AA158"/>
  <c r="Y158"/>
  <c r="W158"/>
  <c r="BK158"/>
  <c r="N158"/>
  <c r="BF158"/>
  <c r="BI157"/>
  <c r="BH157"/>
  <c r="BG157"/>
  <c r="BE157"/>
  <c r="AA157"/>
  <c r="Y157"/>
  <c r="W157"/>
  <c r="BK157"/>
  <c r="N157"/>
  <c r="BF157"/>
  <c r="BI156"/>
  <c r="BH156"/>
  <c r="BG156"/>
  <c r="BE156"/>
  <c r="AA156"/>
  <c r="Y156"/>
  <c r="W156"/>
  <c r="BK156"/>
  <c r="N156"/>
  <c r="BF156"/>
  <c r="BI155"/>
  <c r="BH155"/>
  <c r="BG155"/>
  <c r="BE155"/>
  <c r="AA155"/>
  <c r="Y155"/>
  <c r="W155"/>
  <c r="BK155"/>
  <c r="N155"/>
  <c r="BF155"/>
  <c r="BI154"/>
  <c r="BH154"/>
  <c r="BG154"/>
  <c r="BE154"/>
  <c r="AA154"/>
  <c r="Y154"/>
  <c r="W154"/>
  <c r="BK154"/>
  <c r="N154"/>
  <c r="BF154"/>
  <c r="BI153"/>
  <c r="BH153"/>
  <c r="BG153"/>
  <c r="BE153"/>
  <c r="AA153"/>
  <c r="Y153"/>
  <c r="W153"/>
  <c r="BK153"/>
  <c r="N153"/>
  <c r="BF153"/>
  <c r="BI152"/>
  <c r="BH152"/>
  <c r="BG152"/>
  <c r="BE152"/>
  <c r="AA152"/>
  <c r="Y152"/>
  <c r="W152"/>
  <c r="BK152"/>
  <c r="N152"/>
  <c r="BF152"/>
  <c r="BI151"/>
  <c r="BH151"/>
  <c r="BG151"/>
  <c r="BE151"/>
  <c r="AA151"/>
  <c r="Y151"/>
  <c r="W151"/>
  <c r="BK151"/>
  <c r="N151"/>
  <c r="BF151"/>
  <c r="BI150"/>
  <c r="BH150"/>
  <c r="BG150"/>
  <c r="BE150"/>
  <c r="AA150"/>
  <c r="Y150"/>
  <c r="W150"/>
  <c r="BK150"/>
  <c r="N150"/>
  <c r="BF150"/>
  <c r="BI149"/>
  <c r="BH149"/>
  <c r="BG149"/>
  <c r="BE149"/>
  <c r="AA149"/>
  <c r="Y149"/>
  <c r="W149"/>
  <c r="BK149"/>
  <c r="N149"/>
  <c r="BF149"/>
  <c r="BI148"/>
  <c r="BH148"/>
  <c r="BG148"/>
  <c r="BE148"/>
  <c r="AA148"/>
  <c r="Y148"/>
  <c r="W148"/>
  <c r="BK148"/>
  <c r="N148"/>
  <c r="BF148"/>
  <c r="BI147"/>
  <c r="BH147"/>
  <c r="BG147"/>
  <c r="BE147"/>
  <c r="AA147"/>
  <c r="Y147"/>
  <c r="W147"/>
  <c r="BK147"/>
  <c r="N147"/>
  <c r="BF147"/>
  <c r="BI146"/>
  <c r="BH146"/>
  <c r="BG146"/>
  <c r="BE146"/>
  <c r="AA146"/>
  <c r="Y146"/>
  <c r="W146"/>
  <c r="BK146"/>
  <c r="N146"/>
  <c r="BF146"/>
  <c r="BI145"/>
  <c r="BH145"/>
  <c r="BG145"/>
  <c r="BE145"/>
  <c r="AA145"/>
  <c r="Y145"/>
  <c r="W145"/>
  <c r="BK145"/>
  <c r="N145"/>
  <c r="BF145"/>
  <c r="BI144"/>
  <c r="BH144"/>
  <c r="BG144"/>
  <c r="BE144"/>
  <c r="AA144"/>
  <c r="AA143"/>
  <c r="Y144"/>
  <c r="Y143"/>
  <c r="W144"/>
  <c r="W143"/>
  <c r="BK144"/>
  <c r="BK143"/>
  <c r="N143" s="1"/>
  <c r="N93" s="1"/>
  <c r="N144"/>
  <c r="BF144" s="1"/>
  <c r="BI142"/>
  <c r="BH142"/>
  <c r="BG142"/>
  <c r="BE142"/>
  <c r="AA142"/>
  <c r="Y142"/>
  <c r="W142"/>
  <c r="BK142"/>
  <c r="N142"/>
  <c r="BF142" s="1"/>
  <c r="BI141"/>
  <c r="BH141"/>
  <c r="BG141"/>
  <c r="BE141"/>
  <c r="AA141"/>
  <c r="Y141"/>
  <c r="W141"/>
  <c r="BK141"/>
  <c r="N141"/>
  <c r="BF141" s="1"/>
  <c r="BI140"/>
  <c r="BH140"/>
  <c r="BG140"/>
  <c r="BE140"/>
  <c r="AA140"/>
  <c r="Y140"/>
  <c r="W140"/>
  <c r="BK140"/>
  <c r="N140"/>
  <c r="BF140"/>
  <c r="BI139"/>
  <c r="BH139"/>
  <c r="BG139"/>
  <c r="BE139"/>
  <c r="AA139"/>
  <c r="Y139"/>
  <c r="W139"/>
  <c r="BK139"/>
  <c r="N139"/>
  <c r="BF139"/>
  <c r="BI138"/>
  <c r="BH138"/>
  <c r="BG138"/>
  <c r="BE138"/>
  <c r="AA138"/>
  <c r="Y138"/>
  <c r="W138"/>
  <c r="BK138"/>
  <c r="N138"/>
  <c r="BF138"/>
  <c r="BI137"/>
  <c r="BH137"/>
  <c r="BG137"/>
  <c r="BE137"/>
  <c r="AA137"/>
  <c r="Y137"/>
  <c r="W137"/>
  <c r="BK137"/>
  <c r="N137"/>
  <c r="BF137"/>
  <c r="BI136"/>
  <c r="BH136"/>
  <c r="BG136"/>
  <c r="BE136"/>
  <c r="AA136"/>
  <c r="Y136"/>
  <c r="W136"/>
  <c r="BK136"/>
  <c r="N136"/>
  <c r="BF136"/>
  <c r="BI135"/>
  <c r="BH135"/>
  <c r="BG135"/>
  <c r="BE135"/>
  <c r="AA135"/>
  <c r="Y135"/>
  <c r="W135"/>
  <c r="BK135"/>
  <c r="N135"/>
  <c r="BF135"/>
  <c r="BI134"/>
  <c r="BH134"/>
  <c r="BG134"/>
  <c r="BE134"/>
  <c r="AA134"/>
  <c r="AA133"/>
  <c r="Y134"/>
  <c r="Y133"/>
  <c r="W134"/>
  <c r="W133"/>
  <c r="BK134"/>
  <c r="BK133"/>
  <c r="N133" s="1"/>
  <c r="N92" s="1"/>
  <c r="N134"/>
  <c r="BF134" s="1"/>
  <c r="BI132"/>
  <c r="BH132"/>
  <c r="BG132"/>
  <c r="BE132"/>
  <c r="AA132"/>
  <c r="Y132"/>
  <c r="W132"/>
  <c r="W122" s="1"/>
  <c r="W121" s="1"/>
  <c r="W120" s="1"/>
  <c r="AU89" i="1" s="1"/>
  <c r="AU88" s="1"/>
  <c r="AU87" s="1"/>
  <c r="BK132" i="2"/>
  <c r="N132"/>
  <c r="BF132" s="1"/>
  <c r="BI131"/>
  <c r="BH131"/>
  <c r="BG131"/>
  <c r="BE131"/>
  <c r="AA131"/>
  <c r="Y131"/>
  <c r="W131"/>
  <c r="BK131"/>
  <c r="N131"/>
  <c r="BF131" s="1"/>
  <c r="BI130"/>
  <c r="BH130"/>
  <c r="BG130"/>
  <c r="BE130"/>
  <c r="AA130"/>
  <c r="Y130"/>
  <c r="W130"/>
  <c r="BK130"/>
  <c r="N130"/>
  <c r="BF130"/>
  <c r="BI129"/>
  <c r="BH129"/>
  <c r="BG129"/>
  <c r="BE129"/>
  <c r="AA129"/>
  <c r="Y129"/>
  <c r="W129"/>
  <c r="BK129"/>
  <c r="N129"/>
  <c r="BF129"/>
  <c r="BI128"/>
  <c r="BH128"/>
  <c r="BG128"/>
  <c r="BE128"/>
  <c r="AA128"/>
  <c r="Y128"/>
  <c r="W128"/>
  <c r="BK128"/>
  <c r="N128"/>
  <c r="BF128"/>
  <c r="BI127"/>
  <c r="BH127"/>
  <c r="BG127"/>
  <c r="BE127"/>
  <c r="AA127"/>
  <c r="Y127"/>
  <c r="W127"/>
  <c r="BK127"/>
  <c r="N127"/>
  <c r="BF127"/>
  <c r="BI126"/>
  <c r="BH126"/>
  <c r="BG126"/>
  <c r="BE126"/>
  <c r="AA126"/>
  <c r="Y126"/>
  <c r="W126"/>
  <c r="BK126"/>
  <c r="N126"/>
  <c r="BF126"/>
  <c r="BI125"/>
  <c r="BH125"/>
  <c r="BG125"/>
  <c r="BE125"/>
  <c r="AA125"/>
  <c r="Y125"/>
  <c r="W125"/>
  <c r="BK125"/>
  <c r="N125"/>
  <c r="BF125"/>
  <c r="BI124"/>
  <c r="BH124"/>
  <c r="BG124"/>
  <c r="BE124"/>
  <c r="AA124"/>
  <c r="Y124"/>
  <c r="W124"/>
  <c r="BK124"/>
  <c r="N124"/>
  <c r="BF124"/>
  <c r="BI123"/>
  <c r="H37"/>
  <c r="BD89" i="1" s="1"/>
  <c r="BD88" s="1"/>
  <c r="BD87" s="1"/>
  <c r="W35" s="1"/>
  <c r="BH123" i="2"/>
  <c r="BG123"/>
  <c r="BE123"/>
  <c r="AA123"/>
  <c r="AA122"/>
  <c r="AA121" s="1"/>
  <c r="AA120" s="1"/>
  <c r="Y123"/>
  <c r="Y122"/>
  <c r="Y121" s="1"/>
  <c r="Y120" s="1"/>
  <c r="W123"/>
  <c r="BK123"/>
  <c r="N123"/>
  <c r="BF123" s="1"/>
  <c r="F114"/>
  <c r="F112"/>
  <c r="M29"/>
  <c r="AS89" i="1"/>
  <c r="AS88" s="1"/>
  <c r="AS87" s="1"/>
  <c r="F82" i="2"/>
  <c r="F80"/>
  <c r="O22"/>
  <c r="E22"/>
  <c r="M117" s="1"/>
  <c r="O21"/>
  <c r="O19"/>
  <c r="E19"/>
  <c r="M116"/>
  <c r="M84"/>
  <c r="O18"/>
  <c r="O16"/>
  <c r="E16"/>
  <c r="F117" s="1"/>
  <c r="O15"/>
  <c r="O13"/>
  <c r="E13"/>
  <c r="F116"/>
  <c r="F84"/>
  <c r="O12"/>
  <c r="O10"/>
  <c r="M82" s="1"/>
  <c r="F6"/>
  <c r="F78" s="1"/>
  <c r="AK27" i="1"/>
  <c r="AM83"/>
  <c r="L83"/>
  <c r="AM82"/>
  <c r="L82"/>
  <c r="L80"/>
  <c r="L78"/>
  <c r="L77"/>
  <c r="M114" i="2" l="1"/>
  <c r="H35"/>
  <c r="BB89" i="1" s="1"/>
  <c r="BB88" s="1"/>
  <c r="M33" i="2"/>
  <c r="AV89" i="1" s="1"/>
  <c r="BK122" i="2"/>
  <c r="N122" s="1"/>
  <c r="N91" s="1"/>
  <c r="H36"/>
  <c r="BC89" i="1" s="1"/>
  <c r="BC88" s="1"/>
  <c r="AY88" s="1"/>
  <c r="BK121" i="2"/>
  <c r="BB87" i="1"/>
  <c r="AX88"/>
  <c r="N172" i="2"/>
  <c r="N96" s="1"/>
  <c r="BK171"/>
  <c r="N171" s="1"/>
  <c r="N95" s="1"/>
  <c r="N175"/>
  <c r="N98" s="1"/>
  <c r="BK174"/>
  <c r="N174" s="1"/>
  <c r="N97" s="1"/>
  <c r="H34"/>
  <c r="BA89" i="1" s="1"/>
  <c r="BA88" s="1"/>
  <c r="M34" i="2"/>
  <c r="AW89" i="1" s="1"/>
  <c r="AT89" s="1"/>
  <c r="F85" i="2"/>
  <c r="M85"/>
  <c r="F110"/>
  <c r="H33"/>
  <c r="AZ89" i="1" s="1"/>
  <c r="AZ88" s="1"/>
  <c r="BC87" l="1"/>
  <c r="AV88"/>
  <c r="AZ87"/>
  <c r="AW88"/>
  <c r="BA87"/>
  <c r="W33"/>
  <c r="AX87"/>
  <c r="AY87"/>
  <c r="W34"/>
  <c r="N121" i="2"/>
  <c r="N90" s="1"/>
  <c r="BK120"/>
  <c r="N120" s="1"/>
  <c r="N89" s="1"/>
  <c r="AT88" i="1" l="1"/>
  <c r="L102" i="2"/>
  <c r="M28"/>
  <c r="M31" s="1"/>
  <c r="AW87" i="1"/>
  <c r="AK32" s="1"/>
  <c r="W32"/>
  <c r="W31"/>
  <c r="AV87"/>
  <c r="AT87" l="1"/>
  <c r="AK31"/>
  <c r="AG89"/>
  <c r="L39" i="2"/>
  <c r="AG88" i="1" l="1"/>
  <c r="AN89"/>
  <c r="AN88" l="1"/>
  <c r="AG87"/>
  <c r="AN87" l="1"/>
  <c r="AN93" s="1"/>
  <c r="AK26"/>
  <c r="AK29" s="1"/>
  <c r="AK37" s="1"/>
  <c r="AG93"/>
</calcChain>
</file>

<file path=xl/sharedStrings.xml><?xml version="1.0" encoding="utf-8"?>
<sst xmlns="http://schemas.openxmlformats.org/spreadsheetml/2006/main" count="980" uniqueCount="326">
  <si>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</si>
  <si>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</si>
  <si>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</si>
  <si>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</si>
  <si>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</si>
  <si>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</si>
  <si>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</si>
  <si>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</si>
  <si>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</si>
  <si>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</si>
  <si>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</si>
  <si>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</si>
  <si>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</si>
  <si>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</si>
  <si>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</si>
  <si>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TP-21-17</t>
  </si>
  <si>
    <t>Stavba:</t>
  </si>
  <si>
    <t>JKSO:</t>
  </si>
  <si>
    <t>KS:</t>
  </si>
  <si>
    <t>Miesto:</t>
  </si>
  <si>
    <t>Dukelská 31, Giraltovce</t>
  </si>
  <si>
    <t>Dátum:</t>
  </si>
  <si>
    <t>Objednávateľ:</t>
  </si>
  <si>
    <t>IČO:</t>
  </si>
  <si>
    <t xml:space="preserve"> </t>
  </si>
  <si>
    <t>IČO DPH:</t>
  </si>
  <si>
    <t>Zhotoviteľ:</t>
  </si>
  <si>
    <t>Projektant:</t>
  </si>
  <si>
    <t>True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</si>
  <si>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</si>
  <si>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</si>
  <si>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</si>
  <si>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</si>
  <si>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</si>
  <si>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</si>
  <si>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</si>
  <si>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</si>
  <si>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</si>
  <si>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</si>
  <si>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</si>
  <si>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</si>
  <si>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</si>
  <si>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</si>
  <si>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</si>
  <si>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</si>
  <si>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</si>
  <si>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</si>
  <si>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</si>
  <si>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</si>
  <si>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</si>
  <si>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</si>
  <si>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</si>
  <si>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</si>
  <si>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</si>
  <si>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</si>
  <si>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</si>
  <si>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</si>
  <si>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</si>
  <si>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</si>
  <si>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</si>
  <si>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</si>
  <si>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</si>
  <si>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</si>
  <si>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</si>
  <si>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</si>
  <si>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</si>
  <si>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</si>
  <si>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</si>
  <si>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</si>
  <si>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</si>
  <si>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</si>
  <si>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</si>
  <si>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</si>
  <si>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{0bda3270-e38f-485c-ba05-95e666c4ddf1}</t>
  </si>
  <si>
    <t>{00000000-0000-0000-0000-000000000000}</t>
  </si>
  <si>
    <t>SO-01</t>
  </si>
  <si>
    <t>SO-01, Internát</t>
  </si>
  <si>
    <t>1</t>
  </si>
  <si>
    <t>{e6e66936-c665-40da-a51e-46f430d4a085}</t>
  </si>
  <si>
    <t>/</t>
  </si>
  <si>
    <t>ÚVK</t>
  </si>
  <si>
    <t>Ústredné vykurovanie</t>
  </si>
  <si>
    <t>2</t>
  </si>
  <si>
    <t>{53d56bae-d74c-4a34-a918-65840a4e827d}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</si>
  <si>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</si>
  <si>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</si>
  <si>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</si>
  <si>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</si>
  <si>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</si>
  <si>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</si>
  <si>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</si>
  <si>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</si>
  <si>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</si>
  <si>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Objekt:</t>
  </si>
  <si>
    <t>SO-01 - SO-01, Internát</t>
  </si>
  <si>
    <t>Časť:</t>
  </si>
  <si>
    <t>ÚVK - Ústredné vykurovanie</t>
  </si>
  <si>
    <t>Náklady z rozpočtu</t>
  </si>
  <si>
    <t>Ostatné náklady</t>
  </si>
  <si>
    <t>Kód - Popis</t>
  </si>
  <si>
    <t>Cena celkom [EUR]</t>
  </si>
  <si>
    <t>1) Náklady z rozpočtu</t>
  </si>
  <si>
    <t>-1</t>
  </si>
  <si>
    <t>PSV - Práce a dodávky PSV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</si>
  <si>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</si>
  <si>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</si>
  <si>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</si>
  <si>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783 - Dokončovacie práce - nátery</t>
  </si>
  <si>
    <t>M - Práce a dodávky M</t>
  </si>
  <si>
    <t xml:space="preserve">    23-M1 - Montáže potrubia - Čistenie potrubia</t>
  </si>
  <si>
    <t>OST - Ostatné</t>
  </si>
  <si>
    <t xml:space="preserve">    HZS - Hodinové zúčtovacie sadzby</t>
  </si>
  <si>
    <t>2) Ostatné náklady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</si>
  <si>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</si>
  <si>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</si>
  <si>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</si>
  <si>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</si>
  <si>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</si>
  <si>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</si>
  <si>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</si>
  <si>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</si>
  <si>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</si>
  <si>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</si>
  <si>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</si>
  <si>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</si>
  <si>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</si>
  <si>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</si>
  <si>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</si>
  <si>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733110803</t>
  </si>
  <si>
    <t>Demontáž potrubia z oceľových rúrok závitových do DN 15,  -0,00100t</t>
  </si>
  <si>
    <t>m</t>
  </si>
  <si>
    <t>16</t>
  </si>
  <si>
    <t>-270451341</t>
  </si>
  <si>
    <t>733110806</t>
  </si>
  <si>
    <t>Demontáž potrubia z oceľových rúrok závitových nad 15 do DN 32,  -0,00320t</t>
  </si>
  <si>
    <t>729741908</t>
  </si>
  <si>
    <t>3</t>
  </si>
  <si>
    <t>733111103</t>
  </si>
  <si>
    <t>Potrubie z rúrok závitových oceľových bezšvových bežných nízkotlakových DN 15</t>
  </si>
  <si>
    <t>-1082359135</t>
  </si>
  <si>
    <t>4</t>
  </si>
  <si>
    <t>733111104</t>
  </si>
  <si>
    <t>Potrubie z rúrok závitových oceľových bezšvových bežných nízkotlakových DN 20</t>
  </si>
  <si>
    <t>1695190488</t>
  </si>
  <si>
    <t>5</t>
  </si>
  <si>
    <t>733111105</t>
  </si>
  <si>
    <t>Potrubie z rúrok závitových oceľových bezšvových bežných nízkotlakových DN 25</t>
  </si>
  <si>
    <t>-1052840376</t>
  </si>
  <si>
    <t>6</t>
  </si>
  <si>
    <t>733113113</t>
  </si>
  <si>
    <t>Potrubie z rúrok závitových Príplatok k cene za zhotovenie prípojky z oceľ. rúrok závitových DN 15</t>
  </si>
  <si>
    <t>ks</t>
  </si>
  <si>
    <t>900968702</t>
  </si>
  <si>
    <t>7</t>
  </si>
  <si>
    <t>733190107</t>
  </si>
  <si>
    <t>Tlaková skúška potrubia z oceľových rúrok závitových</t>
  </si>
  <si>
    <t>-1906321403</t>
  </si>
  <si>
    <t>8</t>
  </si>
  <si>
    <t>733191923</t>
  </si>
  <si>
    <t>Oprava rozvodov potrubí -privarenie odbočky do DN 15</t>
  </si>
  <si>
    <t>818345987</t>
  </si>
  <si>
    <t>9</t>
  </si>
  <si>
    <t>733890801</t>
  </si>
  <si>
    <t>Vnútrostav. premiestnenie vybúraných hmôt rozvodov potrubia vodorovne do 100 m z obj. výš. do 6 m</t>
  </si>
  <si>
    <t>t</t>
  </si>
  <si>
    <t>43671661</t>
  </si>
  <si>
    <t>10</t>
  </si>
  <si>
    <t>998733201</t>
  </si>
  <si>
    <t>Presun hmôt pre rozvody potrubia v objektoch výšky do 6 m</t>
  </si>
  <si>
    <t>%</t>
  </si>
  <si>
    <t>814753336</t>
  </si>
  <si>
    <t>11</t>
  </si>
  <si>
    <t>734200821</t>
  </si>
  <si>
    <t>Demontáž armatúry závitovej s dvomi závitmi do G 1/2 -0,00045t</t>
  </si>
  <si>
    <t>-1831115791</t>
  </si>
  <si>
    <t>12</t>
  </si>
  <si>
    <t>734209112</t>
  </si>
  <si>
    <t>Montáž závitovej armatúry s 2 závitmi do G 1/2</t>
  </si>
  <si>
    <t>924240642</t>
  </si>
  <si>
    <t>13</t>
  </si>
  <si>
    <t>M</t>
  </si>
  <si>
    <t>1392301</t>
  </si>
  <si>
    <t>Ventil do spiatočky RL-5 DN15, priamy,s prednastavením,napúšťanie, vypúšťanie a uzavretie, prípojka na vyk. teleso s kužeľ.tes. na rúru hrdlom</t>
  </si>
  <si>
    <t>32</t>
  </si>
  <si>
    <t>-1084466671</t>
  </si>
  <si>
    <t>14</t>
  </si>
  <si>
    <t>734223120</t>
  </si>
  <si>
    <t xml:space="preserve">Montáž ventilu závitového termostatického rohového jednoregulačného G 1/2 </t>
  </si>
  <si>
    <t>-433210947</t>
  </si>
  <si>
    <t>15</t>
  </si>
  <si>
    <t>1772367</t>
  </si>
  <si>
    <t>Ventil TS-90-V DN15,termostat.,priamy, s plynulým skrytým prednastavením,prípojka na vyk.teleso s kužeľ. tes.,pripoj. na rúru univerzál.hrdlom</t>
  </si>
  <si>
    <t>1253911967</t>
  </si>
  <si>
    <t>734223208</t>
  </si>
  <si>
    <t>Montáž termostatickej hlavice kvapalinovej jednoduchej</t>
  </si>
  <si>
    <t>súb.</t>
  </si>
  <si>
    <t>1853482216</t>
  </si>
  <si>
    <t>17</t>
  </si>
  <si>
    <t>1920030</t>
  </si>
  <si>
    <t>Hlavica termostat."Mini" M28x1,5, s polohou "0", kolmými drážkami, s kvapalin.snímačom, nastaviteľná protimraz.ochrana pri cca 6°C</t>
  </si>
  <si>
    <t>534561103</t>
  </si>
  <si>
    <t>18</t>
  </si>
  <si>
    <t>734890801</t>
  </si>
  <si>
    <t>Vnútrostaveniskové premiestnenie vybúraných hmôt armatúr do 6m</t>
  </si>
  <si>
    <t>-1990800078</t>
  </si>
  <si>
    <t>19</t>
  </si>
  <si>
    <t>998734201</t>
  </si>
  <si>
    <t>Presun hmôt pre armatúry v objektoch výšky do 6 m</t>
  </si>
  <si>
    <t>-338289329</t>
  </si>
  <si>
    <t>735000911</t>
  </si>
  <si>
    <t>Vyregulovanie dvojregulačného ventilu a kohútika s ručným ovládaním</t>
  </si>
  <si>
    <t>-559245001</t>
  </si>
  <si>
    <t>21</t>
  </si>
  <si>
    <t>735000912</t>
  </si>
  <si>
    <t>Vyregulovanie dvojregulačného ventilu s termostatickým ovládaním</t>
  </si>
  <si>
    <t>987308266</t>
  </si>
  <si>
    <t>22</t>
  </si>
  <si>
    <t>735154040</t>
  </si>
  <si>
    <t>Montáž vykurovacieho telesa panelového jednoradového 600 mm/ dĺžky 400-600 mm</t>
  </si>
  <si>
    <t>43576236</t>
  </si>
  <si>
    <t>23</t>
  </si>
  <si>
    <t>1146042013</t>
  </si>
  <si>
    <t>Vykurovacie teleso doskové - oceľový radiátor KORAD 11K 600x400,s bočným pripojením, s jedným panelom a jedným konvektorom</t>
  </si>
  <si>
    <t>-1571133791</t>
  </si>
  <si>
    <t>24</t>
  </si>
  <si>
    <t>735154140</t>
  </si>
  <si>
    <t>Montáž vykurovacieho telesa panelového dvojradového výšky 600 mm/ dĺžky 400-600 mm</t>
  </si>
  <si>
    <t>-1451941921</t>
  </si>
  <si>
    <t>25</t>
  </si>
  <si>
    <t>2146064013U</t>
  </si>
  <si>
    <t>Vykurovacie teleso doskové - oceľový radiátor KORAD 21K 600x600,s bočným pripojením, s dvoma panelmi a jedným konvektorom</t>
  </si>
  <si>
    <t>455072194</t>
  </si>
  <si>
    <t>26</t>
  </si>
  <si>
    <t>735154141</t>
  </si>
  <si>
    <t>Montáž vykurovacieho telesa panelového dvojradového výšky 600 mm/ dĺžky 700-900 mm</t>
  </si>
  <si>
    <t>-948782116</t>
  </si>
  <si>
    <t>27</t>
  </si>
  <si>
    <t>2141084013U</t>
  </si>
  <si>
    <t>Vykurovacie teleso doskové - oceľový radiátor KORAD 21K 550x800,s bočným pripojením, s dvoma panelmi a jedným konvektorom</t>
  </si>
  <si>
    <t>207851029</t>
  </si>
  <si>
    <t>28</t>
  </si>
  <si>
    <t>2241082013</t>
  </si>
  <si>
    <t>Vykurovacie teleso doskové - oceľový radiátor KORAD 22K 550x800,s bočným pripojením, s dvoma panelmi a dvoma konvektormi</t>
  </si>
  <si>
    <t>1690290086</t>
  </si>
  <si>
    <t>29</t>
  </si>
  <si>
    <t>735154142</t>
  </si>
  <si>
    <t>Montáž vykurovacieho telesa panelového dvojradového výšky 600 mm/ dĺžky 1000-1200 mm</t>
  </si>
  <si>
    <t>1566973359</t>
  </si>
  <si>
    <t>30</t>
  </si>
  <si>
    <t>2241102013</t>
  </si>
  <si>
    <t>Vykurovacie teleso doskové - oceľový radiátor KORAD 22K 550x1000,s bočným pripojením, s dvoma panelmi a dvoma konvektormi</t>
  </si>
  <si>
    <t>2032145771</t>
  </si>
  <si>
    <t>31</t>
  </si>
  <si>
    <t>2246102013</t>
  </si>
  <si>
    <t>Vykurovacie teleso doskové - oceľový radiátor KORAD 22K 600x1000,s bočným pripojením, s dvoma panelmi a dvoma konvektormi</t>
  </si>
  <si>
    <t>734523388</t>
  </si>
  <si>
    <t>735154150</t>
  </si>
  <si>
    <t>Montáž vykurovacieho telesa panelového dvojradového výšky 900 mm/ dĺžky 400-600 mm</t>
  </si>
  <si>
    <t>1544515953</t>
  </si>
  <si>
    <t>33</t>
  </si>
  <si>
    <t>2249062013</t>
  </si>
  <si>
    <t>Vykurovacie teleso doskové - oceľový radiátor KORAD 22K 900x600,s bočným pripojením, s dvoma panelmi a dvoma konvektormi</t>
  </si>
  <si>
    <t>908390029</t>
  </si>
  <si>
    <t>34</t>
  </si>
  <si>
    <t>735154151</t>
  </si>
  <si>
    <t>Montáž vykurovacieho telesa panelového dvojradového výšky 900 mm/ dĺžky 700-900 mm</t>
  </si>
  <si>
    <t>-79053019</t>
  </si>
  <si>
    <t>35</t>
  </si>
  <si>
    <t>2249082013</t>
  </si>
  <si>
    <t>Vykurovacie teleso doskové - oceľový radiátor KORAD 22K 900x800,s bočným pripojením, s dvoma panelmi a dvoma konvektormi</t>
  </si>
  <si>
    <t>190516997</t>
  </si>
  <si>
    <t>36</t>
  </si>
  <si>
    <t>735111810</t>
  </si>
  <si>
    <t>Demontáž radiátorov článkových,  -0,02380t</t>
  </si>
  <si>
    <t>m2</t>
  </si>
  <si>
    <t>-304409788</t>
  </si>
  <si>
    <t>37</t>
  </si>
  <si>
    <t>735291800</t>
  </si>
  <si>
    <t>Demontáž konzol alebo držiakov vykurovacieho telesa, registra, konvektora do odpadu</t>
  </si>
  <si>
    <t>601626028</t>
  </si>
  <si>
    <t>38</t>
  </si>
  <si>
    <t>735494811</t>
  </si>
  <si>
    <t>Vypúšťanie vody z vykurovacích sústav o v. pl. vykurovacích telies</t>
  </si>
  <si>
    <t>1404049298</t>
  </si>
  <si>
    <t>39</t>
  </si>
  <si>
    <t>735191910</t>
  </si>
  <si>
    <t>Napustenie vody do vykurovacieho systému vrátane potrubia o v. pl. vykurovacích telies</t>
  </si>
  <si>
    <t>-1500331074</t>
  </si>
  <si>
    <t>40</t>
  </si>
  <si>
    <t>735158110</t>
  </si>
  <si>
    <t>Vykurovacie telesá panelové, tlaková skúška telesa vodou U. S. Steel Košice jednoradového</t>
  </si>
  <si>
    <t>-1952126680</t>
  </si>
  <si>
    <t>41</t>
  </si>
  <si>
    <t>735158120</t>
  </si>
  <si>
    <t>Vykurovacie telesá panelové, tlaková skúška telesa vodou U. S. Steel Košice dvojradového</t>
  </si>
  <si>
    <t>-456121867</t>
  </si>
  <si>
    <t>42</t>
  </si>
  <si>
    <t>735890801</t>
  </si>
  <si>
    <t>Vnútrostaveniskové premiestnenie vybúraných hmôt vykurovacích telies do 6m</t>
  </si>
  <si>
    <t>-1593189169</t>
  </si>
  <si>
    <t>43</t>
  </si>
  <si>
    <t>998735201</t>
  </si>
  <si>
    <t>Presun hmôt pre vykurovacie telesá v objektoch výšky do 6 m</t>
  </si>
  <si>
    <t>-1638351746</t>
  </si>
  <si>
    <t>44</t>
  </si>
  <si>
    <t>783424340</t>
  </si>
  <si>
    <t>Nátery kov.potr.a armatúr syntet. do DN 50 mm farby bielej dvojnás. 1x email</t>
  </si>
  <si>
    <t>-1486050938</t>
  </si>
  <si>
    <t>45</t>
  </si>
  <si>
    <t>783424740</t>
  </si>
  <si>
    <t>Nátery kov.potr.a armatúr syntetické potrubie do DN 50 mm  základný</t>
  </si>
  <si>
    <t>-1376179411</t>
  </si>
  <si>
    <t>46</t>
  </si>
  <si>
    <t>230120041</t>
  </si>
  <si>
    <t>Čistenie potrubia prefúkavaním alebo preplachovaním DN 32</t>
  </si>
  <si>
    <t>-142681969</t>
  </si>
  <si>
    <t>47</t>
  </si>
  <si>
    <t>HZS0001</t>
  </si>
  <si>
    <t>Vykurovacia skúška</t>
  </si>
  <si>
    <t>hod</t>
  </si>
  <si>
    <t>512</t>
  </si>
  <si>
    <t>-1579660331</t>
  </si>
  <si>
    <t>ZVÝŠENIE POČTU ŽIAKOV SÚKROMNE STREDNEJ ODBORNEJ ŠKOLY V GIRALTOVCIACH NA PRAKTICKOM VYUČOVANÍ</t>
  </si>
  <si>
    <t>KRYCÍ LIST VÝKAZU VÝMER</t>
  </si>
  <si>
    <t>REKAPITULÁCIA VÝKAZU VÝMER</t>
  </si>
  <si>
    <t>VÝKAZ VÝMER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</si>
</sst>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22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0" fillId="0" borderId="0" xfId="0" applyBorder="1"/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horizontal="right" vertical="center"/>
    </xf>
    <xf numFmtId="0" fontId="24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4" fontId="7" fillId="0" borderId="17" xfId="0" applyNumberFormat="1" applyFont="1" applyBorder="1" applyAlignment="1"/>
    <xf numFmtId="4" fontId="7" fillId="0" borderId="17" xfId="0" applyNumberFormat="1" applyFont="1" applyBorder="1" applyAlignment="1">
      <alignment vertical="center"/>
    </xf>
    <xf numFmtId="4" fontId="7" fillId="0" borderId="23" xfId="0" applyNumberFormat="1" applyFont="1" applyBorder="1" applyAlignment="1"/>
    <xf numFmtId="4" fontId="7" fillId="0" borderId="23" xfId="0" applyNumberFormat="1" applyFont="1" applyBorder="1" applyAlignment="1">
      <alignment vertical="center"/>
    </xf>
    <xf numFmtId="0" fontId="33" fillId="0" borderId="25" xfId="0" applyFont="1" applyBorder="1" applyAlignment="1" applyProtection="1">
      <alignment horizontal="left" vertical="center" wrapText="1"/>
      <protection locked="0"/>
    </xf>
    <xf numFmtId="4" fontId="33" fillId="0" borderId="25" xfId="0" applyNumberFormat="1" applyFont="1" applyBorder="1" applyAlignment="1" applyProtection="1">
      <alignment vertical="center"/>
      <protection locked="0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6" fillId="0" borderId="0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94"/>
  <sheetViews>
    <sheetView showGridLines="0" workbookViewId="0">
      <pane ySplit="1" topLeftCell="A2" activePane="bottomLeft" state="frozen"/>
      <selection pane="bottomLeft" activeCell="AM80" sqref="AM80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7.15" customHeight="1">
      <c r="C2" s="194" t="s">
        <v>7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R2" s="158" t="s">
        <v>8</v>
      </c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S2" s="19" t="s">
        <v>9</v>
      </c>
      <c r="BT2" s="19" t="s">
        <v>10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9</v>
      </c>
      <c r="BT3" s="19" t="s">
        <v>10</v>
      </c>
    </row>
    <row r="4" spans="1:73" ht="37.15" customHeight="1">
      <c r="B4" s="23"/>
      <c r="C4" s="187" t="s">
        <v>11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24"/>
      <c r="AS4" s="18" t="s">
        <v>12</v>
      </c>
      <c r="BS4" s="19" t="s">
        <v>13</v>
      </c>
    </row>
    <row r="5" spans="1:73" ht="14.45" customHeight="1">
      <c r="B5" s="23"/>
      <c r="C5" s="25"/>
      <c r="D5" s="26" t="s">
        <v>14</v>
      </c>
      <c r="E5" s="25"/>
      <c r="F5" s="25"/>
      <c r="G5" s="25"/>
      <c r="H5" s="25"/>
      <c r="I5" s="25"/>
      <c r="J5" s="25"/>
      <c r="K5" s="196" t="s">
        <v>15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25"/>
      <c r="AQ5" s="24"/>
      <c r="BS5" s="19" t="s">
        <v>9</v>
      </c>
    </row>
    <row r="6" spans="1:73" ht="37.15" customHeight="1">
      <c r="B6" s="23"/>
      <c r="C6" s="25"/>
      <c r="D6" s="28" t="s">
        <v>16</v>
      </c>
      <c r="E6" s="25"/>
      <c r="F6" s="25"/>
      <c r="G6" s="25"/>
      <c r="H6" s="25"/>
      <c r="I6" s="25"/>
      <c r="J6" s="25"/>
      <c r="K6" s="197" t="s">
        <v>322</v>
      </c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25"/>
      <c r="AQ6" s="24"/>
      <c r="BS6" s="19" t="s">
        <v>9</v>
      </c>
    </row>
    <row r="7" spans="1:73" ht="14.45" customHeight="1">
      <c r="B7" s="23"/>
      <c r="C7" s="25"/>
      <c r="D7" s="29" t="s">
        <v>17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18</v>
      </c>
      <c r="AL7" s="25"/>
      <c r="AM7" s="25"/>
      <c r="AN7" s="27" t="s">
        <v>5</v>
      </c>
      <c r="AO7" s="25"/>
      <c r="AP7" s="25"/>
      <c r="AQ7" s="24"/>
      <c r="BS7" s="19" t="s">
        <v>9</v>
      </c>
    </row>
    <row r="8" spans="1:73" ht="14.45" customHeight="1">
      <c r="B8" s="23"/>
      <c r="C8" s="25"/>
      <c r="D8" s="29" t="s">
        <v>19</v>
      </c>
      <c r="E8" s="25"/>
      <c r="F8" s="25"/>
      <c r="G8" s="25"/>
      <c r="H8" s="25"/>
      <c r="I8" s="25"/>
      <c r="J8" s="25"/>
      <c r="K8" s="27" t="s">
        <v>20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21</v>
      </c>
      <c r="AL8" s="25"/>
      <c r="AM8" s="25"/>
      <c r="AN8" s="229">
        <v>43921</v>
      </c>
      <c r="AO8" s="25"/>
      <c r="AP8" s="25"/>
      <c r="AQ8" s="24"/>
      <c r="BS8" s="19" t="s">
        <v>9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9</v>
      </c>
    </row>
    <row r="10" spans="1:73" ht="14.45" customHeight="1">
      <c r="B10" s="23"/>
      <c r="C10" s="25"/>
      <c r="D10" s="29" t="s">
        <v>22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23</v>
      </c>
      <c r="AL10" s="25"/>
      <c r="AM10" s="25"/>
      <c r="AN10" s="27" t="s">
        <v>5</v>
      </c>
      <c r="AO10" s="25"/>
      <c r="AP10" s="25"/>
      <c r="AQ10" s="24"/>
      <c r="BS10" s="19" t="s">
        <v>9</v>
      </c>
    </row>
    <row r="11" spans="1:73" ht="18.399999999999999" customHeight="1">
      <c r="B11" s="23"/>
      <c r="C11" s="25"/>
      <c r="D11" s="25"/>
      <c r="E11" s="27" t="s">
        <v>24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25</v>
      </c>
      <c r="AL11" s="25"/>
      <c r="AM11" s="25"/>
      <c r="AN11" s="27" t="s">
        <v>5</v>
      </c>
      <c r="AO11" s="25"/>
      <c r="AP11" s="25"/>
      <c r="AQ11" s="24"/>
      <c r="BS11" s="19" t="s">
        <v>9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9</v>
      </c>
    </row>
    <row r="13" spans="1:73" ht="14.45" customHeight="1">
      <c r="B13" s="23"/>
      <c r="C13" s="25"/>
      <c r="D13" s="29" t="s">
        <v>26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23</v>
      </c>
      <c r="AL13" s="25"/>
      <c r="AM13" s="25"/>
      <c r="AN13" s="27" t="s">
        <v>5</v>
      </c>
      <c r="AO13" s="25"/>
      <c r="AP13" s="25"/>
      <c r="AQ13" s="24"/>
      <c r="BS13" s="19" t="s">
        <v>9</v>
      </c>
    </row>
    <row r="14" spans="1:73" ht="15">
      <c r="B14" s="23"/>
      <c r="C14" s="25"/>
      <c r="D14" s="25"/>
      <c r="E14" s="27" t="s">
        <v>24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25</v>
      </c>
      <c r="AL14" s="25"/>
      <c r="AM14" s="25"/>
      <c r="AN14" s="27" t="s">
        <v>5</v>
      </c>
      <c r="AO14" s="25"/>
      <c r="AP14" s="25"/>
      <c r="AQ14" s="24"/>
      <c r="BS14" s="19" t="s">
        <v>9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27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23</v>
      </c>
      <c r="AL16" s="25"/>
      <c r="AM16" s="25"/>
      <c r="AN16" s="27" t="s">
        <v>5</v>
      </c>
      <c r="AO16" s="25"/>
      <c r="AP16" s="25"/>
      <c r="AQ16" s="24"/>
      <c r="BS16" s="19" t="s">
        <v>6</v>
      </c>
    </row>
    <row r="17" spans="2:71" ht="18.399999999999999" customHeight="1">
      <c r="B17" s="23"/>
      <c r="C17" s="25"/>
      <c r="D17" s="25"/>
      <c r="E17" s="27" t="s">
        <v>24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25</v>
      </c>
      <c r="AL17" s="25"/>
      <c r="AM17" s="25"/>
      <c r="AN17" s="27" t="s">
        <v>5</v>
      </c>
      <c r="AO17" s="25"/>
      <c r="AP17" s="25"/>
      <c r="AQ17" s="24"/>
      <c r="BS17" s="19" t="s">
        <v>28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9</v>
      </c>
    </row>
    <row r="19" spans="2:71" ht="14.45" customHeight="1">
      <c r="B19" s="23"/>
      <c r="C19" s="25"/>
      <c r="D19" s="29" t="s">
        <v>29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23</v>
      </c>
      <c r="AL19" s="25"/>
      <c r="AM19" s="25"/>
      <c r="AN19" s="27" t="s">
        <v>5</v>
      </c>
      <c r="AO19" s="25"/>
      <c r="AP19" s="25"/>
      <c r="AQ19" s="24"/>
      <c r="BS19" s="19" t="s">
        <v>9</v>
      </c>
    </row>
    <row r="20" spans="2:71" ht="18.399999999999999" customHeight="1">
      <c r="B20" s="23"/>
      <c r="C20" s="25"/>
      <c r="D20" s="25"/>
      <c r="E20" s="27" t="s">
        <v>24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25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198" t="s">
        <v>5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31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67">
        <f>ROUND(AG87,2)</f>
        <v>0</v>
      </c>
      <c r="AL26" s="168"/>
      <c r="AM26" s="168"/>
      <c r="AN26" s="168"/>
      <c r="AO26" s="168"/>
      <c r="AP26" s="25"/>
      <c r="AQ26" s="24"/>
    </row>
    <row r="27" spans="2:71" ht="14.45" customHeight="1">
      <c r="B27" s="23"/>
      <c r="C27" s="25"/>
      <c r="D27" s="31" t="s">
        <v>32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67">
        <f>ROUND(AG91,2)</f>
        <v>0</v>
      </c>
      <c r="AL27" s="167"/>
      <c r="AM27" s="167"/>
      <c r="AN27" s="167"/>
      <c r="AO27" s="167"/>
      <c r="AP27" s="25"/>
      <c r="AQ27" s="24"/>
    </row>
    <row r="28" spans="2:71" s="1" customFormat="1" ht="6.95" customHeight="1"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4"/>
    </row>
    <row r="29" spans="2:71" s="1" customFormat="1" ht="26.1" customHeight="1">
      <c r="B29" s="32"/>
      <c r="C29" s="33"/>
      <c r="D29" s="35" t="s">
        <v>33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169">
        <f>ROUND(AK26+AK27,2)</f>
        <v>0</v>
      </c>
      <c r="AL29" s="170"/>
      <c r="AM29" s="170"/>
      <c r="AN29" s="170"/>
      <c r="AO29" s="170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2" customFormat="1" ht="14.45" customHeight="1">
      <c r="B31" s="37"/>
      <c r="C31" s="38"/>
      <c r="D31" s="39" t="s">
        <v>34</v>
      </c>
      <c r="E31" s="38"/>
      <c r="F31" s="39" t="s">
        <v>35</v>
      </c>
      <c r="G31" s="38"/>
      <c r="H31" s="38"/>
      <c r="I31" s="38"/>
      <c r="J31" s="38"/>
      <c r="K31" s="38"/>
      <c r="L31" s="191">
        <v>0.2</v>
      </c>
      <c r="M31" s="192"/>
      <c r="N31" s="192"/>
      <c r="O31" s="192"/>
      <c r="P31" s="38"/>
      <c r="Q31" s="38"/>
      <c r="R31" s="38"/>
      <c r="S31" s="38"/>
      <c r="T31" s="41" t="s">
        <v>36</v>
      </c>
      <c r="U31" s="38"/>
      <c r="V31" s="38"/>
      <c r="W31" s="193">
        <f>ROUND(AZ87+SUM(CD92),2)</f>
        <v>0</v>
      </c>
      <c r="X31" s="192"/>
      <c r="Y31" s="192"/>
      <c r="Z31" s="192"/>
      <c r="AA31" s="192"/>
      <c r="AB31" s="192"/>
      <c r="AC31" s="192"/>
      <c r="AD31" s="192"/>
      <c r="AE31" s="192"/>
      <c r="AF31" s="38"/>
      <c r="AG31" s="38"/>
      <c r="AH31" s="38"/>
      <c r="AI31" s="38"/>
      <c r="AJ31" s="38"/>
      <c r="AK31" s="193">
        <f>ROUND(AV87+SUM(BY92),2)</f>
        <v>0</v>
      </c>
      <c r="AL31" s="192"/>
      <c r="AM31" s="192"/>
      <c r="AN31" s="192"/>
      <c r="AO31" s="192"/>
      <c r="AP31" s="38"/>
      <c r="AQ31" s="42"/>
    </row>
    <row r="32" spans="2:71" s="2" customFormat="1" ht="14.45" customHeight="1">
      <c r="B32" s="37"/>
      <c r="C32" s="38"/>
      <c r="D32" s="38"/>
      <c r="E32" s="38"/>
      <c r="F32" s="39" t="s">
        <v>37</v>
      </c>
      <c r="G32" s="38"/>
      <c r="H32" s="38"/>
      <c r="I32" s="38"/>
      <c r="J32" s="38"/>
      <c r="K32" s="38"/>
      <c r="L32" s="191">
        <v>0.2</v>
      </c>
      <c r="M32" s="192"/>
      <c r="N32" s="192"/>
      <c r="O32" s="192"/>
      <c r="P32" s="38"/>
      <c r="Q32" s="38"/>
      <c r="R32" s="38"/>
      <c r="S32" s="38"/>
      <c r="T32" s="41" t="s">
        <v>36</v>
      </c>
      <c r="U32" s="38"/>
      <c r="V32" s="38"/>
      <c r="W32" s="193">
        <f>ROUND(BA87+SUM(CE92),2)</f>
        <v>0</v>
      </c>
      <c r="X32" s="192"/>
      <c r="Y32" s="192"/>
      <c r="Z32" s="192"/>
      <c r="AA32" s="192"/>
      <c r="AB32" s="192"/>
      <c r="AC32" s="192"/>
      <c r="AD32" s="192"/>
      <c r="AE32" s="192"/>
      <c r="AF32" s="38"/>
      <c r="AG32" s="38"/>
      <c r="AH32" s="38"/>
      <c r="AI32" s="38"/>
      <c r="AJ32" s="38"/>
      <c r="AK32" s="193">
        <f>ROUND(AW87+SUM(BZ92),2)</f>
        <v>0</v>
      </c>
      <c r="AL32" s="192"/>
      <c r="AM32" s="192"/>
      <c r="AN32" s="192"/>
      <c r="AO32" s="192"/>
      <c r="AP32" s="38"/>
      <c r="AQ32" s="42"/>
    </row>
    <row r="33" spans="2:43" s="2" customFormat="1" ht="14.45" hidden="1" customHeight="1">
      <c r="B33" s="37"/>
      <c r="C33" s="38"/>
      <c r="D33" s="38"/>
      <c r="E33" s="38"/>
      <c r="F33" s="39" t="s">
        <v>38</v>
      </c>
      <c r="G33" s="38"/>
      <c r="H33" s="38"/>
      <c r="I33" s="38"/>
      <c r="J33" s="38"/>
      <c r="K33" s="38"/>
      <c r="L33" s="191">
        <v>0.2</v>
      </c>
      <c r="M33" s="192"/>
      <c r="N33" s="192"/>
      <c r="O33" s="192"/>
      <c r="P33" s="38"/>
      <c r="Q33" s="38"/>
      <c r="R33" s="38"/>
      <c r="S33" s="38"/>
      <c r="T33" s="41" t="s">
        <v>36</v>
      </c>
      <c r="U33" s="38"/>
      <c r="V33" s="38"/>
      <c r="W33" s="193">
        <f>ROUND(BB87+SUM(CF92),2)</f>
        <v>0</v>
      </c>
      <c r="X33" s="192"/>
      <c r="Y33" s="192"/>
      <c r="Z33" s="192"/>
      <c r="AA33" s="192"/>
      <c r="AB33" s="192"/>
      <c r="AC33" s="192"/>
      <c r="AD33" s="192"/>
      <c r="AE33" s="192"/>
      <c r="AF33" s="38"/>
      <c r="AG33" s="38"/>
      <c r="AH33" s="38"/>
      <c r="AI33" s="38"/>
      <c r="AJ33" s="38"/>
      <c r="AK33" s="193">
        <v>0</v>
      </c>
      <c r="AL33" s="192"/>
      <c r="AM33" s="192"/>
      <c r="AN33" s="192"/>
      <c r="AO33" s="192"/>
      <c r="AP33" s="38"/>
      <c r="AQ33" s="42"/>
    </row>
    <row r="34" spans="2:43" s="2" customFormat="1" ht="14.45" hidden="1" customHeight="1">
      <c r="B34" s="37"/>
      <c r="C34" s="38"/>
      <c r="D34" s="38"/>
      <c r="E34" s="38"/>
      <c r="F34" s="39" t="s">
        <v>39</v>
      </c>
      <c r="G34" s="38"/>
      <c r="H34" s="38"/>
      <c r="I34" s="38"/>
      <c r="J34" s="38"/>
      <c r="K34" s="38"/>
      <c r="L34" s="191">
        <v>0.2</v>
      </c>
      <c r="M34" s="192"/>
      <c r="N34" s="192"/>
      <c r="O34" s="192"/>
      <c r="P34" s="38"/>
      <c r="Q34" s="38"/>
      <c r="R34" s="38"/>
      <c r="S34" s="38"/>
      <c r="T34" s="41" t="s">
        <v>36</v>
      </c>
      <c r="U34" s="38"/>
      <c r="V34" s="38"/>
      <c r="W34" s="193">
        <f>ROUND(BC87+SUM(CG92),2)</f>
        <v>0</v>
      </c>
      <c r="X34" s="192"/>
      <c r="Y34" s="192"/>
      <c r="Z34" s="192"/>
      <c r="AA34" s="192"/>
      <c r="AB34" s="192"/>
      <c r="AC34" s="192"/>
      <c r="AD34" s="192"/>
      <c r="AE34" s="192"/>
      <c r="AF34" s="38"/>
      <c r="AG34" s="38"/>
      <c r="AH34" s="38"/>
      <c r="AI34" s="38"/>
      <c r="AJ34" s="38"/>
      <c r="AK34" s="193">
        <v>0</v>
      </c>
      <c r="AL34" s="192"/>
      <c r="AM34" s="192"/>
      <c r="AN34" s="192"/>
      <c r="AO34" s="192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40</v>
      </c>
      <c r="G35" s="38"/>
      <c r="H35" s="38"/>
      <c r="I35" s="38"/>
      <c r="J35" s="38"/>
      <c r="K35" s="38"/>
      <c r="L35" s="191">
        <v>0</v>
      </c>
      <c r="M35" s="192"/>
      <c r="N35" s="192"/>
      <c r="O35" s="192"/>
      <c r="P35" s="38"/>
      <c r="Q35" s="38"/>
      <c r="R35" s="38"/>
      <c r="S35" s="38"/>
      <c r="T35" s="41" t="s">
        <v>36</v>
      </c>
      <c r="U35" s="38"/>
      <c r="V35" s="38"/>
      <c r="W35" s="193">
        <f>ROUND(BD87+SUM(CH92),2)</f>
        <v>0</v>
      </c>
      <c r="X35" s="192"/>
      <c r="Y35" s="192"/>
      <c r="Z35" s="192"/>
      <c r="AA35" s="192"/>
      <c r="AB35" s="192"/>
      <c r="AC35" s="192"/>
      <c r="AD35" s="192"/>
      <c r="AE35" s="192"/>
      <c r="AF35" s="38"/>
      <c r="AG35" s="38"/>
      <c r="AH35" s="38"/>
      <c r="AI35" s="38"/>
      <c r="AJ35" s="38"/>
      <c r="AK35" s="193">
        <v>0</v>
      </c>
      <c r="AL35" s="192"/>
      <c r="AM35" s="192"/>
      <c r="AN35" s="192"/>
      <c r="AO35" s="192"/>
      <c r="AP35" s="38"/>
      <c r="AQ35" s="42"/>
    </row>
    <row r="36" spans="2:43" s="1" customFormat="1" ht="6.95" customHeight="1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4"/>
    </row>
    <row r="37" spans="2:43" s="1" customFormat="1" ht="26.1" customHeight="1">
      <c r="B37" s="32"/>
      <c r="C37" s="43"/>
      <c r="D37" s="44" t="s">
        <v>41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6" t="s">
        <v>42</v>
      </c>
      <c r="U37" s="45"/>
      <c r="V37" s="45"/>
      <c r="W37" s="45"/>
      <c r="X37" s="183" t="s">
        <v>43</v>
      </c>
      <c r="Y37" s="184"/>
      <c r="Z37" s="184"/>
      <c r="AA37" s="184"/>
      <c r="AB37" s="184"/>
      <c r="AC37" s="45"/>
      <c r="AD37" s="45"/>
      <c r="AE37" s="45"/>
      <c r="AF37" s="45"/>
      <c r="AG37" s="45"/>
      <c r="AH37" s="45"/>
      <c r="AI37" s="45"/>
      <c r="AJ37" s="45"/>
      <c r="AK37" s="185">
        <f>SUM(AK29:AK35)</f>
        <v>0</v>
      </c>
      <c r="AL37" s="184"/>
      <c r="AM37" s="184"/>
      <c r="AN37" s="184"/>
      <c r="AO37" s="186"/>
      <c r="AP37" s="43"/>
      <c r="AQ37" s="34"/>
    </row>
    <row r="38" spans="2:43" s="1" customFormat="1" ht="14.4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>
      <c r="B39" s="2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4"/>
    </row>
    <row r="40" spans="2:43">
      <c r="B40" s="2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44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45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46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47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46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47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48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49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46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47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46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47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7.15" customHeight="1">
      <c r="B76" s="32"/>
      <c r="C76" s="187" t="s">
        <v>50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34"/>
    </row>
    <row r="77" spans="2:43" s="3" customFormat="1" ht="14.45" customHeight="1">
      <c r="B77" s="62"/>
      <c r="C77" s="29" t="s">
        <v>14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TP-21-17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7.15" customHeight="1">
      <c r="B78" s="65"/>
      <c r="C78" s="66" t="s">
        <v>16</v>
      </c>
      <c r="D78" s="67"/>
      <c r="E78" s="67"/>
      <c r="F78" s="67"/>
      <c r="G78" s="67"/>
      <c r="H78" s="67"/>
      <c r="I78" s="67"/>
      <c r="J78" s="67"/>
      <c r="K78" s="67"/>
      <c r="L78" s="189" t="str">
        <f>K6</f>
        <v>ZVÝŠENIE POČTU ŽIAKOV SÚKROMNE STREDNEJ ODBORNEJ ŠKOLY V GIRALTOVCIACH NA PRAKTICKOM VYUČOVANÍ</v>
      </c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190"/>
      <c r="AO78" s="190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19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Dukelská 31, Giraltovce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21</v>
      </c>
      <c r="AJ80" s="33"/>
      <c r="AK80" s="33"/>
      <c r="AL80" s="33"/>
      <c r="AM80" s="70">
        <v>43921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22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 xml:space="preserve"> 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27</v>
      </c>
      <c r="AJ82" s="33"/>
      <c r="AK82" s="33"/>
      <c r="AL82" s="33"/>
      <c r="AM82" s="166" t="str">
        <f>IF(E17="","",E17)</f>
        <v xml:space="preserve"> </v>
      </c>
      <c r="AN82" s="166"/>
      <c r="AO82" s="166"/>
      <c r="AP82" s="166"/>
      <c r="AQ82" s="34"/>
      <c r="AS82" s="162" t="s">
        <v>51</v>
      </c>
      <c r="AT82" s="163"/>
      <c r="AU82" s="48"/>
      <c r="AV82" s="48"/>
      <c r="AW82" s="48"/>
      <c r="AX82" s="48"/>
      <c r="AY82" s="48"/>
      <c r="AZ82" s="48"/>
      <c r="BA82" s="48"/>
      <c r="BB82" s="48"/>
      <c r="BC82" s="48"/>
      <c r="BD82" s="49"/>
    </row>
    <row r="83" spans="1:76" s="1" customFormat="1" ht="15">
      <c r="B83" s="32"/>
      <c r="C83" s="29" t="s">
        <v>26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 xml:space="preserve"> 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29</v>
      </c>
      <c r="AJ83" s="33"/>
      <c r="AK83" s="33"/>
      <c r="AL83" s="33"/>
      <c r="AM83" s="166" t="str">
        <f>IF(E20="","",E20)</f>
        <v xml:space="preserve"> </v>
      </c>
      <c r="AN83" s="166"/>
      <c r="AO83" s="166"/>
      <c r="AP83" s="166"/>
      <c r="AQ83" s="34"/>
      <c r="AS83" s="164"/>
      <c r="AT83" s="165"/>
      <c r="AU83" s="33"/>
      <c r="AV83" s="33"/>
      <c r="AW83" s="33"/>
      <c r="AX83" s="33"/>
      <c r="AY83" s="33"/>
      <c r="AZ83" s="33"/>
      <c r="BA83" s="33"/>
      <c r="BB83" s="33"/>
      <c r="BC83" s="33"/>
      <c r="BD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64"/>
      <c r="AT84" s="165"/>
      <c r="AU84" s="33"/>
      <c r="AV84" s="33"/>
      <c r="AW84" s="33"/>
      <c r="AX84" s="33"/>
      <c r="AY84" s="33"/>
      <c r="AZ84" s="33"/>
      <c r="BA84" s="33"/>
      <c r="BB84" s="33"/>
      <c r="BC84" s="33"/>
      <c r="BD84" s="71"/>
    </row>
    <row r="85" spans="1:76" s="1" customFormat="1" ht="29.25" customHeight="1">
      <c r="B85" s="32"/>
      <c r="C85" s="179" t="s">
        <v>52</v>
      </c>
      <c r="D85" s="180"/>
      <c r="E85" s="180"/>
      <c r="F85" s="180"/>
      <c r="G85" s="180"/>
      <c r="H85" s="72"/>
      <c r="I85" s="181" t="s">
        <v>53</v>
      </c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1" t="s">
        <v>54</v>
      </c>
      <c r="AH85" s="180"/>
      <c r="AI85" s="180"/>
      <c r="AJ85" s="180"/>
      <c r="AK85" s="180"/>
      <c r="AL85" s="180"/>
      <c r="AM85" s="180"/>
      <c r="AN85" s="181" t="s">
        <v>55</v>
      </c>
      <c r="AO85" s="180"/>
      <c r="AP85" s="182"/>
      <c r="AQ85" s="34"/>
      <c r="AS85" s="73" t="s">
        <v>56</v>
      </c>
      <c r="AT85" s="74" t="s">
        <v>57</v>
      </c>
      <c r="AU85" s="74" t="s">
        <v>58</v>
      </c>
      <c r="AV85" s="74" t="s">
        <v>59</v>
      </c>
      <c r="AW85" s="74" t="s">
        <v>60</v>
      </c>
      <c r="AX85" s="74" t="s">
        <v>61</v>
      </c>
      <c r="AY85" s="74" t="s">
        <v>62</v>
      </c>
      <c r="AZ85" s="74" t="s">
        <v>63</v>
      </c>
      <c r="BA85" s="74" t="s">
        <v>64</v>
      </c>
      <c r="BB85" s="74" t="s">
        <v>65</v>
      </c>
      <c r="BC85" s="74" t="s">
        <v>66</v>
      </c>
      <c r="BD85" s="75" t="s">
        <v>67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9"/>
    </row>
    <row r="87" spans="1:76" s="4" customFormat="1" ht="32.450000000000003" customHeight="1">
      <c r="B87" s="65"/>
      <c r="C87" s="77" t="s">
        <v>68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60">
        <f>ROUND(AG88,2)</f>
        <v>0</v>
      </c>
      <c r="AH87" s="160"/>
      <c r="AI87" s="160"/>
      <c r="AJ87" s="160"/>
      <c r="AK87" s="160"/>
      <c r="AL87" s="160"/>
      <c r="AM87" s="160"/>
      <c r="AN87" s="161">
        <f>SUM(AG87,AT87)</f>
        <v>0</v>
      </c>
      <c r="AO87" s="161"/>
      <c r="AP87" s="161"/>
      <c r="AQ87" s="68"/>
      <c r="AS87" s="79">
        <f>ROUND(AS88,2)</f>
        <v>0</v>
      </c>
      <c r="AT87" s="80">
        <f>ROUND(SUM(AV87:AW87),2)</f>
        <v>0</v>
      </c>
      <c r="AU87" s="81">
        <f>ROUND(AU88,5)</f>
        <v>84.429749999999999</v>
      </c>
      <c r="AV87" s="80">
        <f>ROUND(AZ87*L31,2)</f>
        <v>0</v>
      </c>
      <c r="AW87" s="80">
        <f>ROUND(BA87*L32,2)</f>
        <v>0</v>
      </c>
      <c r="AX87" s="80">
        <f>ROUND(BB87*L31,2)</f>
        <v>0</v>
      </c>
      <c r="AY87" s="80">
        <f>ROUND(BC87*L32,2)</f>
        <v>0</v>
      </c>
      <c r="AZ87" s="80">
        <f t="shared" ref="AZ87:BD88" si="0">ROUND(AZ88,2)</f>
        <v>0</v>
      </c>
      <c r="BA87" s="80">
        <f t="shared" si="0"/>
        <v>0</v>
      </c>
      <c r="BB87" s="80">
        <f t="shared" si="0"/>
        <v>0</v>
      </c>
      <c r="BC87" s="80">
        <f t="shared" si="0"/>
        <v>0</v>
      </c>
      <c r="BD87" s="82">
        <f t="shared" si="0"/>
        <v>0</v>
      </c>
      <c r="BS87" s="83" t="s">
        <v>69</v>
      </c>
      <c r="BT87" s="83" t="s">
        <v>70</v>
      </c>
      <c r="BU87" s="84" t="s">
        <v>71</v>
      </c>
      <c r="BV87" s="83" t="s">
        <v>72</v>
      </c>
      <c r="BW87" s="83" t="s">
        <v>73</v>
      </c>
      <c r="BX87" s="83" t="s">
        <v>74</v>
      </c>
    </row>
    <row r="88" spans="1:76" s="5" customFormat="1" ht="16.5" customHeight="1">
      <c r="B88" s="85"/>
      <c r="C88" s="86"/>
      <c r="D88" s="175" t="s">
        <v>75</v>
      </c>
      <c r="E88" s="175"/>
      <c r="F88" s="175"/>
      <c r="G88" s="175"/>
      <c r="H88" s="175"/>
      <c r="I88" s="87"/>
      <c r="J88" s="175" t="s">
        <v>76</v>
      </c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4">
        <f>ROUND(AG89,2)</f>
        <v>0</v>
      </c>
      <c r="AH88" s="173"/>
      <c r="AI88" s="173"/>
      <c r="AJ88" s="173"/>
      <c r="AK88" s="173"/>
      <c r="AL88" s="173"/>
      <c r="AM88" s="173"/>
      <c r="AN88" s="172">
        <f>SUM(AG88,AT88)</f>
        <v>0</v>
      </c>
      <c r="AO88" s="173"/>
      <c r="AP88" s="173"/>
      <c r="AQ88" s="88"/>
      <c r="AS88" s="89">
        <f>ROUND(AS89,2)</f>
        <v>0</v>
      </c>
      <c r="AT88" s="90">
        <f>ROUND(SUM(AV88:AW88),2)</f>
        <v>0</v>
      </c>
      <c r="AU88" s="91">
        <f>ROUND(AU89,5)</f>
        <v>84.429749999999999</v>
      </c>
      <c r="AV88" s="90">
        <f>ROUND(AZ88*L31,2)</f>
        <v>0</v>
      </c>
      <c r="AW88" s="90">
        <f>ROUND(BA88*L32,2)</f>
        <v>0</v>
      </c>
      <c r="AX88" s="90">
        <f>ROUND(BB88*L31,2)</f>
        <v>0</v>
      </c>
      <c r="AY88" s="90">
        <f>ROUND(BC88*L32,2)</f>
        <v>0</v>
      </c>
      <c r="AZ88" s="90">
        <f t="shared" si="0"/>
        <v>0</v>
      </c>
      <c r="BA88" s="90">
        <f t="shared" si="0"/>
        <v>0</v>
      </c>
      <c r="BB88" s="90">
        <f t="shared" si="0"/>
        <v>0</v>
      </c>
      <c r="BC88" s="90">
        <f t="shared" si="0"/>
        <v>0</v>
      </c>
      <c r="BD88" s="92">
        <f t="shared" si="0"/>
        <v>0</v>
      </c>
      <c r="BS88" s="93" t="s">
        <v>69</v>
      </c>
      <c r="BT88" s="93" t="s">
        <v>77</v>
      </c>
      <c r="BU88" s="93" t="s">
        <v>71</v>
      </c>
      <c r="BV88" s="93" t="s">
        <v>72</v>
      </c>
      <c r="BW88" s="93" t="s">
        <v>78</v>
      </c>
      <c r="BX88" s="93" t="s">
        <v>73</v>
      </c>
    </row>
    <row r="89" spans="1:76" s="6" customFormat="1" ht="16.5" customHeight="1">
      <c r="A89" s="94" t="s">
        <v>79</v>
      </c>
      <c r="B89" s="95"/>
      <c r="C89" s="96"/>
      <c r="D89" s="96"/>
      <c r="E89" s="178" t="s">
        <v>80</v>
      </c>
      <c r="F89" s="178"/>
      <c r="G89" s="178"/>
      <c r="H89" s="178"/>
      <c r="I89" s="178"/>
      <c r="J89" s="96"/>
      <c r="K89" s="178" t="s">
        <v>81</v>
      </c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6">
        <f>'ÚVK - Ústredné vykurovanie'!M31</f>
        <v>0</v>
      </c>
      <c r="AH89" s="177"/>
      <c r="AI89" s="177"/>
      <c r="AJ89" s="177"/>
      <c r="AK89" s="177"/>
      <c r="AL89" s="177"/>
      <c r="AM89" s="177"/>
      <c r="AN89" s="176">
        <f>SUM(AG89,AT89)</f>
        <v>0</v>
      </c>
      <c r="AO89" s="177"/>
      <c r="AP89" s="177"/>
      <c r="AQ89" s="97"/>
      <c r="AS89" s="98">
        <f>'ÚVK - Ústredné vykurovanie'!M29</f>
        <v>0</v>
      </c>
      <c r="AT89" s="99">
        <f>ROUND(SUM(AV89:AW89),2)</f>
        <v>0</v>
      </c>
      <c r="AU89" s="100">
        <f>'ÚVK - Ústredné vykurovanie'!W120</f>
        <v>84.429749999999984</v>
      </c>
      <c r="AV89" s="99">
        <f>'ÚVK - Ústredné vykurovanie'!M33</f>
        <v>0</v>
      </c>
      <c r="AW89" s="99">
        <f>'ÚVK - Ústredné vykurovanie'!M34</f>
        <v>0</v>
      </c>
      <c r="AX89" s="99">
        <f>'ÚVK - Ústredné vykurovanie'!M35</f>
        <v>0</v>
      </c>
      <c r="AY89" s="99">
        <f>'ÚVK - Ústredné vykurovanie'!M36</f>
        <v>0</v>
      </c>
      <c r="AZ89" s="99">
        <f>'ÚVK - Ústredné vykurovanie'!H33</f>
        <v>0</v>
      </c>
      <c r="BA89" s="99">
        <f>'ÚVK - Ústredné vykurovanie'!H34</f>
        <v>0</v>
      </c>
      <c r="BB89" s="99">
        <f>'ÚVK - Ústredné vykurovanie'!H35</f>
        <v>0</v>
      </c>
      <c r="BC89" s="99">
        <f>'ÚVK - Ústredné vykurovanie'!H36</f>
        <v>0</v>
      </c>
      <c r="BD89" s="101">
        <f>'ÚVK - Ústredné vykurovanie'!H37</f>
        <v>0</v>
      </c>
      <c r="BT89" s="102" t="s">
        <v>82</v>
      </c>
      <c r="BV89" s="102" t="s">
        <v>72</v>
      </c>
      <c r="BW89" s="102" t="s">
        <v>83</v>
      </c>
      <c r="BX89" s="102" t="s">
        <v>78</v>
      </c>
    </row>
    <row r="90" spans="1:76">
      <c r="B90" s="23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4"/>
    </row>
    <row r="91" spans="1:76" s="1" customFormat="1" ht="30.2" customHeight="1">
      <c r="B91" s="32"/>
      <c r="C91" s="77" t="s">
        <v>84</v>
      </c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161">
        <v>0</v>
      </c>
      <c r="AH91" s="161"/>
      <c r="AI91" s="161"/>
      <c r="AJ91" s="161"/>
      <c r="AK91" s="161"/>
      <c r="AL91" s="161"/>
      <c r="AM91" s="161"/>
      <c r="AN91" s="161">
        <v>0</v>
      </c>
      <c r="AO91" s="161"/>
      <c r="AP91" s="161"/>
      <c r="AQ91" s="34"/>
      <c r="AS91" s="73" t="s">
        <v>85</v>
      </c>
      <c r="AT91" s="74" t="s">
        <v>86</v>
      </c>
      <c r="AU91" s="74" t="s">
        <v>34</v>
      </c>
      <c r="AV91" s="75" t="s">
        <v>57</v>
      </c>
    </row>
    <row r="92" spans="1:76" s="1" customFormat="1" ht="10.9" customHeight="1">
      <c r="B92" s="3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4"/>
      <c r="AS92" s="103"/>
      <c r="AT92" s="53"/>
      <c r="AU92" s="53"/>
      <c r="AV92" s="55"/>
    </row>
    <row r="93" spans="1:76" s="1" customFormat="1" ht="30.2" customHeight="1">
      <c r="B93" s="32"/>
      <c r="C93" s="104" t="s">
        <v>87</v>
      </c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71">
        <f>ROUND(AG87+AG91,2)</f>
        <v>0</v>
      </c>
      <c r="AH93" s="171"/>
      <c r="AI93" s="171"/>
      <c r="AJ93" s="171"/>
      <c r="AK93" s="171"/>
      <c r="AL93" s="171"/>
      <c r="AM93" s="171"/>
      <c r="AN93" s="171">
        <f>AN87+AN91</f>
        <v>0</v>
      </c>
      <c r="AO93" s="171"/>
      <c r="AP93" s="171"/>
      <c r="AQ93" s="34"/>
    </row>
    <row r="94" spans="1:76" s="1" customFormat="1" ht="6.95" customHeight="1">
      <c r="B94" s="56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8"/>
    </row>
  </sheetData>
  <mergeCells count="49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AG93:AM93"/>
    <mergeCell ref="AN93:AP93"/>
    <mergeCell ref="AN88:AP88"/>
    <mergeCell ref="AG88:AM88"/>
    <mergeCell ref="D88:H88"/>
    <mergeCell ref="J88:AF88"/>
    <mergeCell ref="AN89:AP89"/>
    <mergeCell ref="AG89:AM89"/>
    <mergeCell ref="E89:I89"/>
    <mergeCell ref="K89:AF89"/>
    <mergeCell ref="AR2:BE2"/>
    <mergeCell ref="AG87:AM87"/>
    <mergeCell ref="AN87:AP87"/>
    <mergeCell ref="AG91:AM91"/>
    <mergeCell ref="AN91:AP91"/>
    <mergeCell ref="AS82:AT84"/>
    <mergeCell ref="AM83:AP83"/>
    <mergeCell ref="AK26:AO26"/>
    <mergeCell ref="AK27:AO27"/>
    <mergeCell ref="AK29:AO29"/>
  </mergeCells>
  <hyperlinks>
    <hyperlink ref="K1:S1" location="C2" display="1) Súhrnný list stavby"/>
    <hyperlink ref="W1:AF1" location="C87" display="2) Rekapitulácia objektov"/>
    <hyperlink ref="A89" location="'ÚVK - Ústredné vykurovanie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77"/>
  <sheetViews>
    <sheetView showGridLines="0" tabSelected="1" workbookViewId="0">
      <pane ySplit="1" topLeftCell="A131" activePane="bottomLeft" state="frozen"/>
      <selection pane="bottomLeft" activeCell="C109" sqref="C10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06"/>
      <c r="B1" s="12"/>
      <c r="C1" s="12"/>
      <c r="D1" s="13" t="s">
        <v>1</v>
      </c>
      <c r="E1" s="12"/>
      <c r="F1" s="14" t="s">
        <v>88</v>
      </c>
      <c r="G1" s="14"/>
      <c r="H1" s="199" t="s">
        <v>89</v>
      </c>
      <c r="I1" s="199"/>
      <c r="J1" s="199"/>
      <c r="K1" s="199"/>
      <c r="L1" s="14" t="s">
        <v>90</v>
      </c>
      <c r="M1" s="12"/>
      <c r="N1" s="12"/>
      <c r="O1" s="13" t="s">
        <v>91</v>
      </c>
      <c r="P1" s="12"/>
      <c r="Q1" s="12"/>
      <c r="R1" s="12"/>
      <c r="S1" s="14" t="s">
        <v>92</v>
      </c>
      <c r="T1" s="14"/>
      <c r="U1" s="106"/>
      <c r="V1" s="10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7.15" customHeight="1">
      <c r="C2" s="194" t="s">
        <v>7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S2" s="158" t="s">
        <v>8</v>
      </c>
      <c r="T2" s="159"/>
      <c r="U2" s="159"/>
      <c r="V2" s="159"/>
      <c r="W2" s="159"/>
      <c r="X2" s="159"/>
      <c r="Y2" s="159"/>
      <c r="Z2" s="159"/>
      <c r="AA2" s="159"/>
      <c r="AB2" s="159"/>
      <c r="AC2" s="159"/>
      <c r="AT2" s="19" t="s">
        <v>83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70</v>
      </c>
    </row>
    <row r="4" spans="1:66" ht="37.15" customHeight="1">
      <c r="B4" s="23"/>
      <c r="C4" s="187" t="s">
        <v>323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24"/>
      <c r="T4" s="18" t="s">
        <v>12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16</v>
      </c>
      <c r="E6" s="25"/>
      <c r="F6" s="219" t="str">
        <f>'Rekapitulácia stavby'!K6</f>
        <v>ZVÝŠENIE POČTU ŽIAKOV SÚKROMNE STREDNEJ ODBORNEJ ŠKOLY V GIRALTOVCIACH NA PRAKTICKOM VYUČOVANÍ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5"/>
      <c r="R6" s="24"/>
    </row>
    <row r="7" spans="1:66" ht="25.35" customHeight="1">
      <c r="B7" s="23"/>
      <c r="C7" s="25"/>
      <c r="D7" s="29" t="s">
        <v>93</v>
      </c>
      <c r="E7" s="25"/>
      <c r="F7" s="219" t="s">
        <v>94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25"/>
      <c r="R7" s="24"/>
    </row>
    <row r="8" spans="1:66" s="1" customFormat="1" ht="32.85" customHeight="1">
      <c r="B8" s="32"/>
      <c r="C8" s="33"/>
      <c r="D8" s="28" t="s">
        <v>95</v>
      </c>
      <c r="E8" s="33"/>
      <c r="F8" s="197" t="s">
        <v>96</v>
      </c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33"/>
      <c r="R8" s="34"/>
    </row>
    <row r="9" spans="1:66" s="1" customFormat="1" ht="14.45" customHeight="1">
      <c r="B9" s="32"/>
      <c r="C9" s="33"/>
      <c r="D9" s="29" t="s">
        <v>17</v>
      </c>
      <c r="E9" s="33"/>
      <c r="F9" s="27" t="s">
        <v>5</v>
      </c>
      <c r="G9" s="33"/>
      <c r="H9" s="33"/>
      <c r="I9" s="33"/>
      <c r="J9" s="33"/>
      <c r="K9" s="33"/>
      <c r="L9" s="33"/>
      <c r="M9" s="29" t="s">
        <v>18</v>
      </c>
      <c r="N9" s="33"/>
      <c r="O9" s="27" t="s">
        <v>5</v>
      </c>
      <c r="P9" s="33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20</v>
      </c>
      <c r="G10" s="33"/>
      <c r="H10" s="33"/>
      <c r="I10" s="33"/>
      <c r="J10" s="33"/>
      <c r="K10" s="33"/>
      <c r="L10" s="33"/>
      <c r="M10" s="29" t="s">
        <v>21</v>
      </c>
      <c r="N10" s="33"/>
      <c r="O10" s="221">
        <f>'Rekapitulácia stavby'!AN8</f>
        <v>43921</v>
      </c>
      <c r="P10" s="221"/>
      <c r="Q10" s="33"/>
      <c r="R10" s="34"/>
    </row>
    <row r="11" spans="1:66" s="1" customFormat="1" ht="10.9" customHeight="1"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4"/>
    </row>
    <row r="12" spans="1:66" s="1" customFormat="1" ht="14.45" customHeight="1">
      <c r="B12" s="32"/>
      <c r="C12" s="33"/>
      <c r="D12" s="29" t="s">
        <v>22</v>
      </c>
      <c r="E12" s="33"/>
      <c r="F12" s="33"/>
      <c r="G12" s="33"/>
      <c r="H12" s="33"/>
      <c r="I12" s="33"/>
      <c r="J12" s="33"/>
      <c r="K12" s="33"/>
      <c r="L12" s="33"/>
      <c r="M12" s="29" t="s">
        <v>23</v>
      </c>
      <c r="N12" s="33"/>
      <c r="O12" s="196" t="str">
        <f>IF('Rekapitulácia stavby'!AN10="","",'Rekapitulácia stavby'!AN10)</f>
        <v/>
      </c>
      <c r="P12" s="196"/>
      <c r="Q12" s="33"/>
      <c r="R12" s="34"/>
    </row>
    <row r="13" spans="1:66" s="1" customFormat="1" ht="18" customHeight="1">
      <c r="B13" s="32"/>
      <c r="C13" s="33"/>
      <c r="D13" s="33"/>
      <c r="E13" s="27" t="str">
        <f>IF('Rekapitulácia stavby'!E11="","",'Rekapitulácia stavby'!E11)</f>
        <v xml:space="preserve"> </v>
      </c>
      <c r="F13" s="33"/>
      <c r="G13" s="33"/>
      <c r="H13" s="33"/>
      <c r="I13" s="33"/>
      <c r="J13" s="33"/>
      <c r="K13" s="33"/>
      <c r="L13" s="33"/>
      <c r="M13" s="29" t="s">
        <v>25</v>
      </c>
      <c r="N13" s="33"/>
      <c r="O13" s="196" t="str">
        <f>IF('Rekapitulácia stavby'!AN11="","",'Rekapitulácia stavby'!AN11)</f>
        <v/>
      </c>
      <c r="P13" s="196"/>
      <c r="Q13" s="33"/>
      <c r="R13" s="34"/>
    </row>
    <row r="14" spans="1:66" s="1" customFormat="1" ht="6.95" customHeight="1"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4"/>
    </row>
    <row r="15" spans="1:66" s="1" customFormat="1" ht="14.45" customHeight="1">
      <c r="B15" s="32"/>
      <c r="C15" s="33"/>
      <c r="D15" s="29" t="s">
        <v>26</v>
      </c>
      <c r="E15" s="33"/>
      <c r="F15" s="33"/>
      <c r="G15" s="33"/>
      <c r="H15" s="33"/>
      <c r="I15" s="33"/>
      <c r="J15" s="33"/>
      <c r="K15" s="33"/>
      <c r="L15" s="33"/>
      <c r="M15" s="29" t="s">
        <v>23</v>
      </c>
      <c r="N15" s="33"/>
      <c r="O15" s="196" t="str">
        <f>IF('Rekapitulácia stavby'!AN13="","",'Rekapitulácia stavby'!AN13)</f>
        <v/>
      </c>
      <c r="P15" s="196"/>
      <c r="Q15" s="33"/>
      <c r="R15" s="34"/>
    </row>
    <row r="16" spans="1:66" s="1" customFormat="1" ht="18" customHeight="1">
      <c r="B16" s="32"/>
      <c r="C16" s="33"/>
      <c r="D16" s="33"/>
      <c r="E16" s="27" t="str">
        <f>IF('Rekapitulácia stavby'!E14="","",'Rekapitulácia stavby'!E14)</f>
        <v xml:space="preserve"> </v>
      </c>
      <c r="F16" s="33"/>
      <c r="G16" s="33"/>
      <c r="H16" s="33"/>
      <c r="I16" s="33"/>
      <c r="J16" s="33"/>
      <c r="K16" s="33"/>
      <c r="L16" s="33"/>
      <c r="M16" s="29" t="s">
        <v>25</v>
      </c>
      <c r="N16" s="33"/>
      <c r="O16" s="196" t="str">
        <f>IF('Rekapitulácia stavby'!AN14="","",'Rekapitulácia stavby'!AN14)</f>
        <v/>
      </c>
      <c r="P16" s="196"/>
      <c r="Q16" s="33"/>
      <c r="R16" s="34"/>
    </row>
    <row r="17" spans="2:18" s="1" customFormat="1" ht="6.95" customHeight="1"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/>
    </row>
    <row r="18" spans="2:18" s="1" customFormat="1" ht="14.45" customHeight="1">
      <c r="B18" s="32"/>
      <c r="C18" s="33"/>
      <c r="D18" s="29" t="s">
        <v>27</v>
      </c>
      <c r="E18" s="33"/>
      <c r="F18" s="33"/>
      <c r="G18" s="33"/>
      <c r="H18" s="33"/>
      <c r="I18" s="33"/>
      <c r="J18" s="33"/>
      <c r="K18" s="33"/>
      <c r="L18" s="33"/>
      <c r="M18" s="29" t="s">
        <v>23</v>
      </c>
      <c r="N18" s="33"/>
      <c r="O18" s="196" t="str">
        <f>IF('Rekapitulácia stavby'!AN16="","",'Rekapitulácia stavby'!AN16)</f>
        <v/>
      </c>
      <c r="P18" s="196"/>
      <c r="Q18" s="33"/>
      <c r="R18" s="34"/>
    </row>
    <row r="19" spans="2:18" s="1" customFormat="1" ht="18" customHeight="1">
      <c r="B19" s="32"/>
      <c r="C19" s="33"/>
      <c r="D19" s="33"/>
      <c r="E19" s="27" t="str">
        <f>IF('Rekapitulácia stavby'!E17="","",'Rekapitulácia stavby'!E17)</f>
        <v xml:space="preserve"> </v>
      </c>
      <c r="F19" s="33"/>
      <c r="G19" s="33"/>
      <c r="H19" s="33"/>
      <c r="I19" s="33"/>
      <c r="J19" s="33"/>
      <c r="K19" s="33"/>
      <c r="L19" s="33"/>
      <c r="M19" s="29" t="s">
        <v>25</v>
      </c>
      <c r="N19" s="33"/>
      <c r="O19" s="196" t="str">
        <f>IF('Rekapitulácia stavby'!AN17="","",'Rekapitulácia stavby'!AN17)</f>
        <v/>
      </c>
      <c r="P19" s="196"/>
      <c r="Q19" s="33"/>
      <c r="R19" s="34"/>
    </row>
    <row r="20" spans="2:18" s="1" customFormat="1" ht="6.95" customHeight="1"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4"/>
    </row>
    <row r="21" spans="2:18" s="1" customFormat="1" ht="14.45" customHeight="1">
      <c r="B21" s="32"/>
      <c r="C21" s="33"/>
      <c r="D21" s="29" t="s">
        <v>29</v>
      </c>
      <c r="E21" s="33"/>
      <c r="F21" s="33"/>
      <c r="G21" s="33"/>
      <c r="H21" s="33"/>
      <c r="I21" s="33"/>
      <c r="J21" s="33"/>
      <c r="K21" s="33"/>
      <c r="L21" s="33"/>
      <c r="M21" s="29" t="s">
        <v>23</v>
      </c>
      <c r="N21" s="33"/>
      <c r="O21" s="196" t="str">
        <f>IF('Rekapitulácia stavby'!AN19="","",'Rekapitulácia stavby'!AN19)</f>
        <v/>
      </c>
      <c r="P21" s="196"/>
      <c r="Q21" s="33"/>
      <c r="R21" s="34"/>
    </row>
    <row r="22" spans="2:18" s="1" customFormat="1" ht="18" customHeight="1">
      <c r="B22" s="32"/>
      <c r="C22" s="33"/>
      <c r="D22" s="33"/>
      <c r="E22" s="27" t="str">
        <f>IF('Rekapitulácia stavby'!E20="","",'Rekapitulácia stavby'!E20)</f>
        <v xml:space="preserve"> </v>
      </c>
      <c r="F22" s="33"/>
      <c r="G22" s="33"/>
      <c r="H22" s="33"/>
      <c r="I22" s="33"/>
      <c r="J22" s="33"/>
      <c r="K22" s="33"/>
      <c r="L22" s="33"/>
      <c r="M22" s="29" t="s">
        <v>25</v>
      </c>
      <c r="N22" s="33"/>
      <c r="O22" s="196" t="str">
        <f>IF('Rekapitulácia stavby'!AN20="","",'Rekapitulácia stavby'!AN20)</f>
        <v/>
      </c>
      <c r="P22" s="196"/>
      <c r="Q22" s="33"/>
      <c r="R22" s="34"/>
    </row>
    <row r="23" spans="2:18" s="1" customFormat="1" ht="6.95" customHeight="1"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14.45" customHeight="1">
      <c r="B24" s="32"/>
      <c r="C24" s="33"/>
      <c r="D24" s="29" t="s">
        <v>30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6.5" customHeight="1">
      <c r="B25" s="32"/>
      <c r="C25" s="33"/>
      <c r="D25" s="33"/>
      <c r="E25" s="198" t="s">
        <v>5</v>
      </c>
      <c r="F25" s="198"/>
      <c r="G25" s="198"/>
      <c r="H25" s="198"/>
      <c r="I25" s="198"/>
      <c r="J25" s="198"/>
      <c r="K25" s="198"/>
      <c r="L25" s="198"/>
      <c r="M25" s="33"/>
      <c r="N25" s="33"/>
      <c r="O25" s="33"/>
      <c r="P25" s="33"/>
      <c r="Q25" s="33"/>
      <c r="R25" s="34"/>
    </row>
    <row r="26" spans="2:18" s="1" customFormat="1" ht="6.95" customHeight="1">
      <c r="B26" s="32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33"/>
      <c r="R27" s="34"/>
    </row>
    <row r="28" spans="2:18" s="1" customFormat="1" ht="14.45" customHeight="1">
      <c r="B28" s="32"/>
      <c r="C28" s="33"/>
      <c r="D28" s="107" t="s">
        <v>97</v>
      </c>
      <c r="E28" s="33"/>
      <c r="F28" s="33"/>
      <c r="G28" s="33"/>
      <c r="H28" s="33"/>
      <c r="I28" s="33"/>
      <c r="J28" s="33"/>
      <c r="K28" s="33"/>
      <c r="L28" s="33"/>
      <c r="M28" s="167">
        <f>N89</f>
        <v>0</v>
      </c>
      <c r="N28" s="167"/>
      <c r="O28" s="167"/>
      <c r="P28" s="167"/>
      <c r="Q28" s="33"/>
      <c r="R28" s="34"/>
    </row>
    <row r="29" spans="2:18" s="1" customFormat="1" ht="14.45" customHeight="1">
      <c r="B29" s="32"/>
      <c r="C29" s="33"/>
      <c r="D29" s="31" t="s">
        <v>98</v>
      </c>
      <c r="E29" s="33"/>
      <c r="F29" s="33"/>
      <c r="G29" s="33"/>
      <c r="H29" s="33"/>
      <c r="I29" s="33"/>
      <c r="J29" s="33"/>
      <c r="K29" s="33"/>
      <c r="L29" s="33"/>
      <c r="M29" s="167">
        <f>N100</f>
        <v>0</v>
      </c>
      <c r="N29" s="167"/>
      <c r="O29" s="167"/>
      <c r="P29" s="167"/>
      <c r="Q29" s="33"/>
      <c r="R29" s="34"/>
    </row>
    <row r="30" spans="2:18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4"/>
    </row>
    <row r="31" spans="2:18" s="1" customFormat="1" ht="25.35" customHeight="1">
      <c r="B31" s="32"/>
      <c r="C31" s="33"/>
      <c r="D31" s="108" t="s">
        <v>33</v>
      </c>
      <c r="E31" s="33"/>
      <c r="F31" s="33"/>
      <c r="G31" s="33"/>
      <c r="H31" s="33"/>
      <c r="I31" s="33"/>
      <c r="J31" s="33"/>
      <c r="K31" s="33"/>
      <c r="L31" s="33"/>
      <c r="M31" s="228">
        <f>ROUND(M28+M29,2)</f>
        <v>0</v>
      </c>
      <c r="N31" s="218"/>
      <c r="O31" s="218"/>
      <c r="P31" s="218"/>
      <c r="Q31" s="33"/>
      <c r="R31" s="34"/>
    </row>
    <row r="32" spans="2:18" s="1" customFormat="1" ht="6.95" customHeight="1">
      <c r="B32" s="32"/>
      <c r="C32" s="33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33"/>
      <c r="R32" s="34"/>
    </row>
    <row r="33" spans="2:18" s="1" customFormat="1" ht="14.45" customHeight="1">
      <c r="B33" s="32"/>
      <c r="C33" s="33"/>
      <c r="D33" s="39" t="s">
        <v>34</v>
      </c>
      <c r="E33" s="39" t="s">
        <v>35</v>
      </c>
      <c r="F33" s="40">
        <v>0.2</v>
      </c>
      <c r="G33" s="109" t="s">
        <v>36</v>
      </c>
      <c r="H33" s="227">
        <f>ROUND((SUM(BE100:BE101)+SUM(BE120:BE176)), 2)</f>
        <v>0</v>
      </c>
      <c r="I33" s="218"/>
      <c r="J33" s="218"/>
      <c r="K33" s="33"/>
      <c r="L33" s="33"/>
      <c r="M33" s="227">
        <f>ROUND(ROUND((SUM(BE100:BE101)+SUM(BE120:BE176)), 2)*F33, 2)</f>
        <v>0</v>
      </c>
      <c r="N33" s="218"/>
      <c r="O33" s="218"/>
      <c r="P33" s="218"/>
      <c r="Q33" s="33"/>
      <c r="R33" s="34"/>
    </row>
    <row r="34" spans="2:18" s="1" customFormat="1" ht="14.45" customHeight="1">
      <c r="B34" s="32"/>
      <c r="C34" s="33"/>
      <c r="D34" s="33"/>
      <c r="E34" s="39" t="s">
        <v>37</v>
      </c>
      <c r="F34" s="40">
        <v>0.2</v>
      </c>
      <c r="G34" s="109" t="s">
        <v>36</v>
      </c>
      <c r="H34" s="227">
        <f>ROUND((SUM(BF100:BF101)+SUM(BF120:BF176)), 2)</f>
        <v>0</v>
      </c>
      <c r="I34" s="218"/>
      <c r="J34" s="218"/>
      <c r="K34" s="33"/>
      <c r="L34" s="33"/>
      <c r="M34" s="227">
        <f>ROUND(ROUND((SUM(BF100:BF101)+SUM(BF120:BF176)), 2)*F34, 2)</f>
        <v>0</v>
      </c>
      <c r="N34" s="218"/>
      <c r="O34" s="218"/>
      <c r="P34" s="218"/>
      <c r="Q34" s="33"/>
      <c r="R34" s="34"/>
    </row>
    <row r="35" spans="2:18" s="1" customFormat="1" ht="14.45" hidden="1" customHeight="1">
      <c r="B35" s="32"/>
      <c r="C35" s="33"/>
      <c r="D35" s="33"/>
      <c r="E35" s="39" t="s">
        <v>38</v>
      </c>
      <c r="F35" s="40">
        <v>0.2</v>
      </c>
      <c r="G35" s="109" t="s">
        <v>36</v>
      </c>
      <c r="H35" s="227">
        <f>ROUND((SUM(BG100:BG101)+SUM(BG120:BG176)), 2)</f>
        <v>0</v>
      </c>
      <c r="I35" s="218"/>
      <c r="J35" s="218"/>
      <c r="K35" s="33"/>
      <c r="L35" s="33"/>
      <c r="M35" s="227">
        <v>0</v>
      </c>
      <c r="N35" s="218"/>
      <c r="O35" s="218"/>
      <c r="P35" s="218"/>
      <c r="Q35" s="33"/>
      <c r="R35" s="34"/>
    </row>
    <row r="36" spans="2:18" s="1" customFormat="1" ht="14.45" hidden="1" customHeight="1">
      <c r="B36" s="32"/>
      <c r="C36" s="33"/>
      <c r="D36" s="33"/>
      <c r="E36" s="39" t="s">
        <v>39</v>
      </c>
      <c r="F36" s="40">
        <v>0.2</v>
      </c>
      <c r="G36" s="109" t="s">
        <v>36</v>
      </c>
      <c r="H36" s="227">
        <f>ROUND((SUM(BH100:BH101)+SUM(BH120:BH176)), 2)</f>
        <v>0</v>
      </c>
      <c r="I36" s="218"/>
      <c r="J36" s="218"/>
      <c r="K36" s="33"/>
      <c r="L36" s="33"/>
      <c r="M36" s="227">
        <v>0</v>
      </c>
      <c r="N36" s="218"/>
      <c r="O36" s="218"/>
      <c r="P36" s="218"/>
      <c r="Q36" s="33"/>
      <c r="R36" s="34"/>
    </row>
    <row r="37" spans="2:18" s="1" customFormat="1" ht="14.45" hidden="1" customHeight="1">
      <c r="B37" s="32"/>
      <c r="C37" s="33"/>
      <c r="D37" s="33"/>
      <c r="E37" s="39" t="s">
        <v>40</v>
      </c>
      <c r="F37" s="40">
        <v>0</v>
      </c>
      <c r="G37" s="109" t="s">
        <v>36</v>
      </c>
      <c r="H37" s="227">
        <f>ROUND((SUM(BI100:BI101)+SUM(BI120:BI176)), 2)</f>
        <v>0</v>
      </c>
      <c r="I37" s="218"/>
      <c r="J37" s="218"/>
      <c r="K37" s="33"/>
      <c r="L37" s="33"/>
      <c r="M37" s="227">
        <v>0</v>
      </c>
      <c r="N37" s="218"/>
      <c r="O37" s="218"/>
      <c r="P37" s="218"/>
      <c r="Q37" s="33"/>
      <c r="R37" s="34"/>
    </row>
    <row r="38" spans="2:18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</row>
    <row r="39" spans="2:18" s="1" customFormat="1" ht="25.35" customHeight="1">
      <c r="B39" s="32"/>
      <c r="C39" s="105"/>
      <c r="D39" s="110" t="s">
        <v>41</v>
      </c>
      <c r="E39" s="72"/>
      <c r="F39" s="72"/>
      <c r="G39" s="111" t="s">
        <v>42</v>
      </c>
      <c r="H39" s="112" t="s">
        <v>43</v>
      </c>
      <c r="I39" s="72"/>
      <c r="J39" s="72"/>
      <c r="K39" s="72"/>
      <c r="L39" s="223">
        <f>SUM(M31:M37)</f>
        <v>0</v>
      </c>
      <c r="M39" s="223"/>
      <c r="N39" s="223"/>
      <c r="O39" s="223"/>
      <c r="P39" s="224"/>
      <c r="Q39" s="105"/>
      <c r="R39" s="34"/>
    </row>
    <row r="40" spans="2:18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</row>
    <row r="41" spans="2:18" s="1" customFormat="1" ht="14.4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4"/>
    </row>
    <row r="43" spans="2:18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4"/>
    </row>
    <row r="44" spans="2:18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44</v>
      </c>
      <c r="E50" s="48"/>
      <c r="F50" s="48"/>
      <c r="G50" s="48"/>
      <c r="H50" s="49"/>
      <c r="I50" s="33"/>
      <c r="J50" s="47" t="s">
        <v>45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46</v>
      </c>
      <c r="E59" s="53"/>
      <c r="F59" s="53"/>
      <c r="G59" s="54" t="s">
        <v>47</v>
      </c>
      <c r="H59" s="55"/>
      <c r="I59" s="33"/>
      <c r="J59" s="52" t="s">
        <v>46</v>
      </c>
      <c r="K59" s="53"/>
      <c r="L59" s="53"/>
      <c r="M59" s="53"/>
      <c r="N59" s="54" t="s">
        <v>47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48</v>
      </c>
      <c r="E61" s="48"/>
      <c r="F61" s="48"/>
      <c r="G61" s="48"/>
      <c r="H61" s="49"/>
      <c r="I61" s="33"/>
      <c r="J61" s="47" t="s">
        <v>49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46</v>
      </c>
      <c r="E70" s="53"/>
      <c r="F70" s="53"/>
      <c r="G70" s="54" t="s">
        <v>47</v>
      </c>
      <c r="H70" s="55"/>
      <c r="I70" s="33"/>
      <c r="J70" s="52" t="s">
        <v>46</v>
      </c>
      <c r="K70" s="53"/>
      <c r="L70" s="53"/>
      <c r="M70" s="53"/>
      <c r="N70" s="54" t="s">
        <v>47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7.15" customHeight="1">
      <c r="B76" s="32"/>
      <c r="C76" s="187" t="s">
        <v>324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.2" customHeight="1">
      <c r="B78" s="32"/>
      <c r="C78" s="29" t="s">
        <v>16</v>
      </c>
      <c r="D78" s="33"/>
      <c r="E78" s="33"/>
      <c r="F78" s="219" t="str">
        <f>F6</f>
        <v>ZVÝŠENIE POČTU ŽIAKOV SÚKROMNE STREDNEJ ODBORNEJ ŠKOLY V GIRALTOVCIACH NA PRAKTICKOM VYUČOVANÍ</v>
      </c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33"/>
      <c r="R78" s="34"/>
    </row>
    <row r="79" spans="2:18" ht="30.2" customHeight="1">
      <c r="B79" s="23"/>
      <c r="C79" s="29" t="s">
        <v>93</v>
      </c>
      <c r="D79" s="25"/>
      <c r="E79" s="25"/>
      <c r="F79" s="219" t="s">
        <v>94</v>
      </c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25"/>
      <c r="R79" s="24"/>
    </row>
    <row r="80" spans="2:18" s="1" customFormat="1" ht="37.15" customHeight="1">
      <c r="B80" s="32"/>
      <c r="C80" s="66" t="s">
        <v>95</v>
      </c>
      <c r="D80" s="33"/>
      <c r="E80" s="33"/>
      <c r="F80" s="189" t="str">
        <f>F8</f>
        <v>ÚVK - Ústredné vykurovanie</v>
      </c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33"/>
      <c r="R80" s="34"/>
    </row>
    <row r="81" spans="2:47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4"/>
    </row>
    <row r="82" spans="2:47" s="1" customFormat="1" ht="18" customHeight="1">
      <c r="B82" s="32"/>
      <c r="C82" s="29" t="s">
        <v>19</v>
      </c>
      <c r="D82" s="33"/>
      <c r="E82" s="33"/>
      <c r="F82" s="27" t="str">
        <f>F10</f>
        <v>Dukelská 31, Giraltovce</v>
      </c>
      <c r="G82" s="33"/>
      <c r="H82" s="33"/>
      <c r="I82" s="33"/>
      <c r="J82" s="33"/>
      <c r="K82" s="29" t="s">
        <v>21</v>
      </c>
      <c r="L82" s="33"/>
      <c r="M82" s="221">
        <f>IF(O10="","",O10)</f>
        <v>43921</v>
      </c>
      <c r="N82" s="221"/>
      <c r="O82" s="221"/>
      <c r="P82" s="221"/>
      <c r="Q82" s="33"/>
      <c r="R82" s="34"/>
    </row>
    <row r="83" spans="2:47" s="1" customFormat="1" ht="6.95" customHeight="1"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4"/>
    </row>
    <row r="84" spans="2:47" s="1" customFormat="1" ht="15">
      <c r="B84" s="32"/>
      <c r="C84" s="29" t="s">
        <v>22</v>
      </c>
      <c r="D84" s="33"/>
      <c r="E84" s="33"/>
      <c r="F84" s="27" t="str">
        <f>E13</f>
        <v xml:space="preserve"> </v>
      </c>
      <c r="G84" s="33"/>
      <c r="H84" s="33"/>
      <c r="I84" s="33"/>
      <c r="J84" s="33"/>
      <c r="K84" s="29" t="s">
        <v>27</v>
      </c>
      <c r="L84" s="33"/>
      <c r="M84" s="196" t="str">
        <f>E19</f>
        <v xml:space="preserve"> </v>
      </c>
      <c r="N84" s="196"/>
      <c r="O84" s="196"/>
      <c r="P84" s="196"/>
      <c r="Q84" s="196"/>
      <c r="R84" s="34"/>
    </row>
    <row r="85" spans="2:47" s="1" customFormat="1" ht="14.45" customHeight="1">
      <c r="B85" s="32"/>
      <c r="C85" s="29" t="s">
        <v>26</v>
      </c>
      <c r="D85" s="33"/>
      <c r="E85" s="33"/>
      <c r="F85" s="27" t="str">
        <f>IF(E16="","",E16)</f>
        <v xml:space="preserve"> </v>
      </c>
      <c r="G85" s="33"/>
      <c r="H85" s="33"/>
      <c r="I85" s="33"/>
      <c r="J85" s="33"/>
      <c r="K85" s="29" t="s">
        <v>29</v>
      </c>
      <c r="L85" s="33"/>
      <c r="M85" s="196" t="str">
        <f>E22</f>
        <v xml:space="preserve"> </v>
      </c>
      <c r="N85" s="196"/>
      <c r="O85" s="196"/>
      <c r="P85" s="196"/>
      <c r="Q85" s="196"/>
      <c r="R85" s="34"/>
    </row>
    <row r="86" spans="2:47" s="1" customFormat="1" ht="10.35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4"/>
    </row>
    <row r="87" spans="2:47" s="1" customFormat="1" ht="29.25" customHeight="1">
      <c r="B87" s="32"/>
      <c r="C87" s="225" t="s">
        <v>99</v>
      </c>
      <c r="D87" s="226"/>
      <c r="E87" s="226"/>
      <c r="F87" s="226"/>
      <c r="G87" s="226"/>
      <c r="H87" s="105"/>
      <c r="I87" s="105"/>
      <c r="J87" s="105"/>
      <c r="K87" s="105"/>
      <c r="L87" s="105"/>
      <c r="M87" s="105"/>
      <c r="N87" s="225" t="s">
        <v>100</v>
      </c>
      <c r="O87" s="226"/>
      <c r="P87" s="226"/>
      <c r="Q87" s="226"/>
      <c r="R87" s="34"/>
    </row>
    <row r="88" spans="2:47" s="1" customFormat="1" ht="10.35" customHeight="1"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4"/>
    </row>
    <row r="89" spans="2:47" s="1" customFormat="1" ht="29.25" customHeight="1">
      <c r="B89" s="32"/>
      <c r="C89" s="113" t="s">
        <v>101</v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161">
        <f>N120</f>
        <v>0</v>
      </c>
      <c r="O89" s="216"/>
      <c r="P89" s="216"/>
      <c r="Q89" s="216"/>
      <c r="R89" s="34"/>
      <c r="AU89" s="19" t="s">
        <v>102</v>
      </c>
    </row>
    <row r="90" spans="2:47" s="7" customFormat="1" ht="24.95" customHeight="1">
      <c r="B90" s="114"/>
      <c r="C90" s="115"/>
      <c r="D90" s="116" t="s">
        <v>103</v>
      </c>
      <c r="E90" s="115"/>
      <c r="F90" s="115"/>
      <c r="G90" s="115"/>
      <c r="H90" s="115"/>
      <c r="I90" s="115"/>
      <c r="J90" s="115"/>
      <c r="K90" s="115"/>
      <c r="L90" s="115"/>
      <c r="M90" s="115"/>
      <c r="N90" s="215">
        <f>N121</f>
        <v>0</v>
      </c>
      <c r="O90" s="222"/>
      <c r="P90" s="222"/>
      <c r="Q90" s="222"/>
      <c r="R90" s="117"/>
    </row>
    <row r="91" spans="2:47" s="8" customFormat="1" ht="19.899999999999999" customHeight="1">
      <c r="B91" s="118"/>
      <c r="C91" s="96"/>
      <c r="D91" s="119" t="s">
        <v>104</v>
      </c>
      <c r="E91" s="96"/>
      <c r="F91" s="96"/>
      <c r="G91" s="96"/>
      <c r="H91" s="96"/>
      <c r="I91" s="96"/>
      <c r="J91" s="96"/>
      <c r="K91" s="96"/>
      <c r="L91" s="96"/>
      <c r="M91" s="96"/>
      <c r="N91" s="176">
        <f>N122</f>
        <v>0</v>
      </c>
      <c r="O91" s="177"/>
      <c r="P91" s="177"/>
      <c r="Q91" s="177"/>
      <c r="R91" s="120"/>
    </row>
    <row r="92" spans="2:47" s="8" customFormat="1" ht="19.899999999999999" customHeight="1">
      <c r="B92" s="118"/>
      <c r="C92" s="96"/>
      <c r="D92" s="119" t="s">
        <v>105</v>
      </c>
      <c r="E92" s="96"/>
      <c r="F92" s="96"/>
      <c r="G92" s="96"/>
      <c r="H92" s="96"/>
      <c r="I92" s="96"/>
      <c r="J92" s="96"/>
      <c r="K92" s="96"/>
      <c r="L92" s="96"/>
      <c r="M92" s="96"/>
      <c r="N92" s="176">
        <f>N133</f>
        <v>0</v>
      </c>
      <c r="O92" s="177"/>
      <c r="P92" s="177"/>
      <c r="Q92" s="177"/>
      <c r="R92" s="120"/>
    </row>
    <row r="93" spans="2:47" s="8" customFormat="1" ht="19.899999999999999" customHeight="1">
      <c r="B93" s="118"/>
      <c r="C93" s="96"/>
      <c r="D93" s="119" t="s">
        <v>106</v>
      </c>
      <c r="E93" s="96"/>
      <c r="F93" s="96"/>
      <c r="G93" s="96"/>
      <c r="H93" s="96"/>
      <c r="I93" s="96"/>
      <c r="J93" s="96"/>
      <c r="K93" s="96"/>
      <c r="L93" s="96"/>
      <c r="M93" s="96"/>
      <c r="N93" s="176">
        <f>N143</f>
        <v>0</v>
      </c>
      <c r="O93" s="177"/>
      <c r="P93" s="177"/>
      <c r="Q93" s="177"/>
      <c r="R93" s="120"/>
    </row>
    <row r="94" spans="2:47" s="8" customFormat="1" ht="19.899999999999999" customHeight="1">
      <c r="B94" s="118"/>
      <c r="C94" s="96"/>
      <c r="D94" s="119" t="s">
        <v>107</v>
      </c>
      <c r="E94" s="96"/>
      <c r="F94" s="96"/>
      <c r="G94" s="96"/>
      <c r="H94" s="96"/>
      <c r="I94" s="96"/>
      <c r="J94" s="96"/>
      <c r="K94" s="96"/>
      <c r="L94" s="96"/>
      <c r="M94" s="96"/>
      <c r="N94" s="176">
        <f>N168</f>
        <v>0</v>
      </c>
      <c r="O94" s="177"/>
      <c r="P94" s="177"/>
      <c r="Q94" s="177"/>
      <c r="R94" s="120"/>
    </row>
    <row r="95" spans="2:47" s="7" customFormat="1" ht="24.95" customHeight="1">
      <c r="B95" s="114"/>
      <c r="C95" s="115"/>
      <c r="D95" s="116" t="s">
        <v>108</v>
      </c>
      <c r="E95" s="115"/>
      <c r="F95" s="115"/>
      <c r="G95" s="115"/>
      <c r="H95" s="115"/>
      <c r="I95" s="115"/>
      <c r="J95" s="115"/>
      <c r="K95" s="115"/>
      <c r="L95" s="115"/>
      <c r="M95" s="115"/>
      <c r="N95" s="215">
        <f>N171</f>
        <v>0</v>
      </c>
      <c r="O95" s="222"/>
      <c r="P95" s="222"/>
      <c r="Q95" s="222"/>
      <c r="R95" s="117"/>
    </row>
    <row r="96" spans="2:47" s="8" customFormat="1" ht="19.899999999999999" customHeight="1">
      <c r="B96" s="118"/>
      <c r="C96" s="96"/>
      <c r="D96" s="119" t="s">
        <v>109</v>
      </c>
      <c r="E96" s="96"/>
      <c r="F96" s="96"/>
      <c r="G96" s="96"/>
      <c r="H96" s="96"/>
      <c r="I96" s="96"/>
      <c r="J96" s="96"/>
      <c r="K96" s="96"/>
      <c r="L96" s="96"/>
      <c r="M96" s="96"/>
      <c r="N96" s="176">
        <f>N172</f>
        <v>0</v>
      </c>
      <c r="O96" s="177"/>
      <c r="P96" s="177"/>
      <c r="Q96" s="177"/>
      <c r="R96" s="120"/>
    </row>
    <row r="97" spans="2:21" s="7" customFormat="1" ht="24.95" customHeight="1">
      <c r="B97" s="114"/>
      <c r="C97" s="115"/>
      <c r="D97" s="116" t="s">
        <v>110</v>
      </c>
      <c r="E97" s="115"/>
      <c r="F97" s="115"/>
      <c r="G97" s="115"/>
      <c r="H97" s="115"/>
      <c r="I97" s="115"/>
      <c r="J97" s="115"/>
      <c r="K97" s="115"/>
      <c r="L97" s="115"/>
      <c r="M97" s="115"/>
      <c r="N97" s="215">
        <f>N174</f>
        <v>0</v>
      </c>
      <c r="O97" s="222"/>
      <c r="P97" s="222"/>
      <c r="Q97" s="222"/>
      <c r="R97" s="117"/>
    </row>
    <row r="98" spans="2:21" s="8" customFormat="1" ht="19.899999999999999" customHeight="1">
      <c r="B98" s="118"/>
      <c r="C98" s="96"/>
      <c r="D98" s="119" t="s">
        <v>111</v>
      </c>
      <c r="E98" s="96"/>
      <c r="F98" s="96"/>
      <c r="G98" s="96"/>
      <c r="H98" s="96"/>
      <c r="I98" s="96"/>
      <c r="J98" s="96"/>
      <c r="K98" s="96"/>
      <c r="L98" s="96"/>
      <c r="M98" s="96"/>
      <c r="N98" s="176">
        <f>N175</f>
        <v>0</v>
      </c>
      <c r="O98" s="177"/>
      <c r="P98" s="177"/>
      <c r="Q98" s="177"/>
      <c r="R98" s="120"/>
    </row>
    <row r="99" spans="2:21" s="1" customFormat="1" ht="21.75" customHeight="1"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4"/>
    </row>
    <row r="100" spans="2:21" s="1" customFormat="1" ht="29.25" customHeight="1">
      <c r="B100" s="32"/>
      <c r="C100" s="113" t="s">
        <v>112</v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216">
        <v>0</v>
      </c>
      <c r="O100" s="217"/>
      <c r="P100" s="217"/>
      <c r="Q100" s="217"/>
      <c r="R100" s="34"/>
      <c r="T100" s="121"/>
      <c r="U100" s="122" t="s">
        <v>34</v>
      </c>
    </row>
    <row r="101" spans="2:21" s="1" customFormat="1" ht="18" customHeight="1">
      <c r="B101" s="3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4"/>
    </row>
    <row r="102" spans="2:21" s="1" customFormat="1" ht="29.25" customHeight="1">
      <c r="B102" s="32"/>
      <c r="C102" s="104" t="s">
        <v>87</v>
      </c>
      <c r="D102" s="105"/>
      <c r="E102" s="105"/>
      <c r="F102" s="105"/>
      <c r="G102" s="105"/>
      <c r="H102" s="105"/>
      <c r="I102" s="105"/>
      <c r="J102" s="105"/>
      <c r="K102" s="105"/>
      <c r="L102" s="171">
        <f>ROUND(SUM(N89+N100),2)</f>
        <v>0</v>
      </c>
      <c r="M102" s="171"/>
      <c r="N102" s="171"/>
      <c r="O102" s="171"/>
      <c r="P102" s="171"/>
      <c r="Q102" s="171"/>
      <c r="R102" s="34"/>
    </row>
    <row r="103" spans="2:21" s="1" customFormat="1" ht="6.95" customHeight="1"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8"/>
    </row>
    <row r="107" spans="2:21" s="1" customFormat="1" ht="6.95" customHeight="1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</row>
    <row r="108" spans="2:21" s="1" customFormat="1" ht="37.15" customHeight="1">
      <c r="B108" s="32"/>
      <c r="C108" s="187" t="s">
        <v>325</v>
      </c>
      <c r="D108" s="218"/>
      <c r="E108" s="218"/>
      <c r="F108" s="218"/>
      <c r="G108" s="218"/>
      <c r="H108" s="218"/>
      <c r="I108" s="218"/>
      <c r="J108" s="218"/>
      <c r="K108" s="218"/>
      <c r="L108" s="218"/>
      <c r="M108" s="218"/>
      <c r="N108" s="218"/>
      <c r="O108" s="218"/>
      <c r="P108" s="218"/>
      <c r="Q108" s="218"/>
      <c r="R108" s="34"/>
    </row>
    <row r="109" spans="2:21" s="1" customFormat="1" ht="6.95" customHeight="1">
      <c r="B109" s="32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4"/>
    </row>
    <row r="110" spans="2:21" s="1" customFormat="1" ht="30.2" customHeight="1">
      <c r="B110" s="32"/>
      <c r="C110" s="29" t="s">
        <v>16</v>
      </c>
      <c r="D110" s="33"/>
      <c r="E110" s="33"/>
      <c r="F110" s="219" t="str">
        <f>F6</f>
        <v>ZVÝŠENIE POČTU ŽIAKOV SÚKROMNE STREDNEJ ODBORNEJ ŠKOLY V GIRALTOVCIACH NA PRAKTICKOM VYUČOVANÍ</v>
      </c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33"/>
      <c r="R110" s="34"/>
    </row>
    <row r="111" spans="2:21" ht="30.2" customHeight="1">
      <c r="B111" s="23"/>
      <c r="C111" s="29" t="s">
        <v>93</v>
      </c>
      <c r="D111" s="25"/>
      <c r="E111" s="25"/>
      <c r="F111" s="219" t="s">
        <v>94</v>
      </c>
      <c r="G111" s="168"/>
      <c r="H111" s="168"/>
      <c r="I111" s="168"/>
      <c r="J111" s="168"/>
      <c r="K111" s="168"/>
      <c r="L111" s="168"/>
      <c r="M111" s="168"/>
      <c r="N111" s="168"/>
      <c r="O111" s="168"/>
      <c r="P111" s="168"/>
      <c r="Q111" s="25"/>
      <c r="R111" s="24"/>
    </row>
    <row r="112" spans="2:21" s="1" customFormat="1" ht="37.15" customHeight="1">
      <c r="B112" s="32"/>
      <c r="C112" s="66" t="s">
        <v>95</v>
      </c>
      <c r="D112" s="33"/>
      <c r="E112" s="33"/>
      <c r="F112" s="189" t="str">
        <f>F8</f>
        <v>ÚVK - Ústredné vykurovanie</v>
      </c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33"/>
      <c r="R112" s="34"/>
    </row>
    <row r="113" spans="2:65" s="1" customFormat="1" ht="6.95" customHeight="1"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4"/>
    </row>
    <row r="114" spans="2:65" s="1" customFormat="1" ht="18" customHeight="1">
      <c r="B114" s="32"/>
      <c r="C114" s="29" t="s">
        <v>19</v>
      </c>
      <c r="D114" s="33"/>
      <c r="E114" s="33"/>
      <c r="F114" s="27" t="str">
        <f>F10</f>
        <v>Dukelská 31, Giraltovce</v>
      </c>
      <c r="G114" s="33"/>
      <c r="H114" s="33"/>
      <c r="I114" s="33"/>
      <c r="J114" s="33"/>
      <c r="K114" s="29" t="s">
        <v>21</v>
      </c>
      <c r="L114" s="33"/>
      <c r="M114" s="221">
        <f>IF(O10="","",O10)</f>
        <v>43921</v>
      </c>
      <c r="N114" s="221"/>
      <c r="O114" s="221"/>
      <c r="P114" s="221"/>
      <c r="Q114" s="33"/>
      <c r="R114" s="34"/>
    </row>
    <row r="115" spans="2:65" s="1" customFormat="1" ht="6.95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</row>
    <row r="116" spans="2:65" s="1" customFormat="1" ht="15">
      <c r="B116" s="32"/>
      <c r="C116" s="29" t="s">
        <v>22</v>
      </c>
      <c r="D116" s="33"/>
      <c r="E116" s="33"/>
      <c r="F116" s="27" t="str">
        <f>E13</f>
        <v xml:space="preserve"> </v>
      </c>
      <c r="G116" s="33"/>
      <c r="H116" s="33"/>
      <c r="I116" s="33"/>
      <c r="J116" s="33"/>
      <c r="K116" s="29" t="s">
        <v>27</v>
      </c>
      <c r="L116" s="33"/>
      <c r="M116" s="196" t="str">
        <f>E19</f>
        <v xml:space="preserve"> </v>
      </c>
      <c r="N116" s="196"/>
      <c r="O116" s="196"/>
      <c r="P116" s="196"/>
      <c r="Q116" s="196"/>
      <c r="R116" s="34"/>
    </row>
    <row r="117" spans="2:65" s="1" customFormat="1" ht="14.45" customHeight="1">
      <c r="B117" s="32"/>
      <c r="C117" s="29" t="s">
        <v>26</v>
      </c>
      <c r="D117" s="33"/>
      <c r="E117" s="33"/>
      <c r="F117" s="27" t="str">
        <f>IF(E16="","",E16)</f>
        <v xml:space="preserve"> </v>
      </c>
      <c r="G117" s="33"/>
      <c r="H117" s="33"/>
      <c r="I117" s="33"/>
      <c r="J117" s="33"/>
      <c r="K117" s="29" t="s">
        <v>29</v>
      </c>
      <c r="L117" s="33"/>
      <c r="M117" s="196" t="str">
        <f>E22</f>
        <v xml:space="preserve"> </v>
      </c>
      <c r="N117" s="196"/>
      <c r="O117" s="196"/>
      <c r="P117" s="196"/>
      <c r="Q117" s="196"/>
      <c r="R117" s="34"/>
    </row>
    <row r="118" spans="2:65" s="1" customFormat="1" ht="10.35" customHeight="1"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4"/>
    </row>
    <row r="119" spans="2:65" s="9" customFormat="1" ht="29.25" customHeight="1">
      <c r="B119" s="123"/>
      <c r="C119" s="124" t="s">
        <v>113</v>
      </c>
      <c r="D119" s="125" t="s">
        <v>114</v>
      </c>
      <c r="E119" s="125" t="s">
        <v>52</v>
      </c>
      <c r="F119" s="210" t="s">
        <v>115</v>
      </c>
      <c r="G119" s="210"/>
      <c r="H119" s="210"/>
      <c r="I119" s="210"/>
      <c r="J119" s="125" t="s">
        <v>116</v>
      </c>
      <c r="K119" s="125" t="s">
        <v>117</v>
      </c>
      <c r="L119" s="210" t="s">
        <v>118</v>
      </c>
      <c r="M119" s="210"/>
      <c r="N119" s="210" t="s">
        <v>100</v>
      </c>
      <c r="O119" s="210"/>
      <c r="P119" s="210"/>
      <c r="Q119" s="211"/>
      <c r="R119" s="126"/>
      <c r="T119" s="73" t="s">
        <v>119</v>
      </c>
      <c r="U119" s="74" t="s">
        <v>34</v>
      </c>
      <c r="V119" s="74" t="s">
        <v>120</v>
      </c>
      <c r="W119" s="74" t="s">
        <v>121</v>
      </c>
      <c r="X119" s="74" t="s">
        <v>122</v>
      </c>
      <c r="Y119" s="74" t="s">
        <v>123</v>
      </c>
      <c r="Z119" s="74" t="s">
        <v>124</v>
      </c>
      <c r="AA119" s="75" t="s">
        <v>125</v>
      </c>
    </row>
    <row r="120" spans="2:65" s="1" customFormat="1" ht="29.25" customHeight="1">
      <c r="B120" s="32"/>
      <c r="C120" s="77" t="s">
        <v>97</v>
      </c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212">
        <f>BK120</f>
        <v>0</v>
      </c>
      <c r="O120" s="213"/>
      <c r="P120" s="213"/>
      <c r="Q120" s="213"/>
      <c r="R120" s="34"/>
      <c r="T120" s="76"/>
      <c r="U120" s="48"/>
      <c r="V120" s="48"/>
      <c r="W120" s="127">
        <f>W121+W171+W174</f>
        <v>84.429749999999984</v>
      </c>
      <c r="X120" s="48"/>
      <c r="Y120" s="127">
        <f>Y121+Y171+Y174</f>
        <v>0.46180399999999999</v>
      </c>
      <c r="Z120" s="48"/>
      <c r="AA120" s="128">
        <f>AA121+AA171+AA174</f>
        <v>0.70586000000000004</v>
      </c>
      <c r="AT120" s="19" t="s">
        <v>69</v>
      </c>
      <c r="AU120" s="19" t="s">
        <v>102</v>
      </c>
      <c r="BK120" s="129">
        <f>BK121+BK171+BK174</f>
        <v>0</v>
      </c>
    </row>
    <row r="121" spans="2:65" s="10" customFormat="1" ht="37.35" customHeight="1">
      <c r="B121" s="130"/>
      <c r="C121" s="131"/>
      <c r="D121" s="132" t="s">
        <v>103</v>
      </c>
      <c r="E121" s="132"/>
      <c r="F121" s="132"/>
      <c r="G121" s="132"/>
      <c r="H121" s="132"/>
      <c r="I121" s="132"/>
      <c r="J121" s="132"/>
      <c r="K121" s="132"/>
      <c r="L121" s="132"/>
      <c r="M121" s="132"/>
      <c r="N121" s="214">
        <f>BK121</f>
        <v>0</v>
      </c>
      <c r="O121" s="215"/>
      <c r="P121" s="215"/>
      <c r="Q121" s="215"/>
      <c r="R121" s="133"/>
      <c r="T121" s="134"/>
      <c r="U121" s="131"/>
      <c r="V121" s="131"/>
      <c r="W121" s="135">
        <f>W122+W133+W143+W168</f>
        <v>84.429749999999984</v>
      </c>
      <c r="X121" s="131"/>
      <c r="Y121" s="135">
        <f>Y122+Y133+Y143+Y168</f>
        <v>0.46180399999999999</v>
      </c>
      <c r="Z121" s="131"/>
      <c r="AA121" s="136">
        <f>AA122+AA133+AA143+AA168</f>
        <v>0.70586000000000004</v>
      </c>
      <c r="AR121" s="137" t="s">
        <v>82</v>
      </c>
      <c r="AT121" s="138" t="s">
        <v>69</v>
      </c>
      <c r="AU121" s="138" t="s">
        <v>70</v>
      </c>
      <c r="AY121" s="137" t="s">
        <v>126</v>
      </c>
      <c r="BK121" s="139">
        <f>BK122+BK133+BK143+BK168</f>
        <v>0</v>
      </c>
    </row>
    <row r="122" spans="2:65" s="10" customFormat="1" ht="19.899999999999999" customHeight="1">
      <c r="B122" s="130"/>
      <c r="C122" s="131"/>
      <c r="D122" s="140" t="s">
        <v>104</v>
      </c>
      <c r="E122" s="140"/>
      <c r="F122" s="140"/>
      <c r="G122" s="140"/>
      <c r="H122" s="140"/>
      <c r="I122" s="140"/>
      <c r="J122" s="140"/>
      <c r="K122" s="140"/>
      <c r="L122" s="140"/>
      <c r="M122" s="140"/>
      <c r="N122" s="204">
        <f>BK122</f>
        <v>0</v>
      </c>
      <c r="O122" s="205"/>
      <c r="P122" s="205"/>
      <c r="Q122" s="205"/>
      <c r="R122" s="133"/>
      <c r="T122" s="134"/>
      <c r="U122" s="131"/>
      <c r="V122" s="131"/>
      <c r="W122" s="135">
        <f>SUM(W123:W132)</f>
        <v>36.985001999999994</v>
      </c>
      <c r="X122" s="131"/>
      <c r="Y122" s="135">
        <f>SUM(Y123:Y132)</f>
        <v>0.16009999999999999</v>
      </c>
      <c r="Z122" s="131"/>
      <c r="AA122" s="136">
        <f>SUM(AA123:AA132)</f>
        <v>9.8000000000000004E-2</v>
      </c>
      <c r="AR122" s="137" t="s">
        <v>82</v>
      </c>
      <c r="AT122" s="138" t="s">
        <v>69</v>
      </c>
      <c r="AU122" s="138" t="s">
        <v>77</v>
      </c>
      <c r="AY122" s="137" t="s">
        <v>126</v>
      </c>
      <c r="BK122" s="139">
        <f>SUM(BK123:BK132)</f>
        <v>0</v>
      </c>
    </row>
    <row r="123" spans="2:65" s="1" customFormat="1" ht="25.5" customHeight="1">
      <c r="B123" s="141"/>
      <c r="C123" s="142" t="s">
        <v>77</v>
      </c>
      <c r="D123" s="142" t="s">
        <v>127</v>
      </c>
      <c r="E123" s="143" t="s">
        <v>128</v>
      </c>
      <c r="F123" s="200" t="s">
        <v>129</v>
      </c>
      <c r="G123" s="200"/>
      <c r="H123" s="200"/>
      <c r="I123" s="200"/>
      <c r="J123" s="144" t="s">
        <v>130</v>
      </c>
      <c r="K123" s="145">
        <v>18</v>
      </c>
      <c r="L123" s="201"/>
      <c r="M123" s="201"/>
      <c r="N123" s="201">
        <f t="shared" ref="N123:N132" si="0">ROUND(L123*K123,2)</f>
        <v>0</v>
      </c>
      <c r="O123" s="201"/>
      <c r="P123" s="201"/>
      <c r="Q123" s="201"/>
      <c r="R123" s="146"/>
      <c r="T123" s="147" t="s">
        <v>5</v>
      </c>
      <c r="U123" s="41" t="s">
        <v>37</v>
      </c>
      <c r="V123" s="148">
        <v>4.8039999999999999E-2</v>
      </c>
      <c r="W123" s="148">
        <f t="shared" ref="W123:W132" si="1">V123*K123</f>
        <v>0.86471999999999993</v>
      </c>
      <c r="X123" s="148">
        <v>1.0000000000000001E-5</v>
      </c>
      <c r="Y123" s="148">
        <f t="shared" ref="Y123:Y132" si="2">X123*K123</f>
        <v>1.8000000000000001E-4</v>
      </c>
      <c r="Z123" s="148">
        <v>1E-3</v>
      </c>
      <c r="AA123" s="149">
        <f t="shared" ref="AA123:AA132" si="3">Z123*K123</f>
        <v>1.8000000000000002E-2</v>
      </c>
      <c r="AR123" s="19" t="s">
        <v>131</v>
      </c>
      <c r="AT123" s="19" t="s">
        <v>127</v>
      </c>
      <c r="AU123" s="19" t="s">
        <v>82</v>
      </c>
      <c r="AY123" s="19" t="s">
        <v>126</v>
      </c>
      <c r="BE123" s="150">
        <f t="shared" ref="BE123:BE132" si="4">IF(U123="základná",N123,0)</f>
        <v>0</v>
      </c>
      <c r="BF123" s="150">
        <f t="shared" ref="BF123:BF132" si="5">IF(U123="znížená",N123,0)</f>
        <v>0</v>
      </c>
      <c r="BG123" s="150">
        <f t="shared" ref="BG123:BG132" si="6">IF(U123="zákl. prenesená",N123,0)</f>
        <v>0</v>
      </c>
      <c r="BH123" s="150">
        <f t="shared" ref="BH123:BH132" si="7">IF(U123="zníž. prenesená",N123,0)</f>
        <v>0</v>
      </c>
      <c r="BI123" s="150">
        <f t="shared" ref="BI123:BI132" si="8">IF(U123="nulová",N123,0)</f>
        <v>0</v>
      </c>
      <c r="BJ123" s="19" t="s">
        <v>82</v>
      </c>
      <c r="BK123" s="150">
        <f t="shared" ref="BK123:BK132" si="9">ROUND(L123*K123,2)</f>
        <v>0</v>
      </c>
      <c r="BL123" s="19" t="s">
        <v>131</v>
      </c>
      <c r="BM123" s="19" t="s">
        <v>132</v>
      </c>
    </row>
    <row r="124" spans="2:65" s="1" customFormat="1" ht="25.5" customHeight="1">
      <c r="B124" s="141"/>
      <c r="C124" s="142" t="s">
        <v>82</v>
      </c>
      <c r="D124" s="142" t="s">
        <v>127</v>
      </c>
      <c r="E124" s="143" t="s">
        <v>133</v>
      </c>
      <c r="F124" s="200" t="s">
        <v>134</v>
      </c>
      <c r="G124" s="200"/>
      <c r="H124" s="200"/>
      <c r="I124" s="200"/>
      <c r="J124" s="144" t="s">
        <v>130</v>
      </c>
      <c r="K124" s="145">
        <v>25</v>
      </c>
      <c r="L124" s="201"/>
      <c r="M124" s="201"/>
      <c r="N124" s="201">
        <f t="shared" si="0"/>
        <v>0</v>
      </c>
      <c r="O124" s="201"/>
      <c r="P124" s="201"/>
      <c r="Q124" s="201"/>
      <c r="R124" s="146"/>
      <c r="T124" s="147" t="s">
        <v>5</v>
      </c>
      <c r="U124" s="41" t="s">
        <v>37</v>
      </c>
      <c r="V124" s="148">
        <v>5.0040000000000001E-2</v>
      </c>
      <c r="W124" s="148">
        <f t="shared" si="1"/>
        <v>1.2510000000000001</v>
      </c>
      <c r="X124" s="148">
        <v>2.0000000000000002E-5</v>
      </c>
      <c r="Y124" s="148">
        <f t="shared" si="2"/>
        <v>5.0000000000000001E-4</v>
      </c>
      <c r="Z124" s="148">
        <v>3.2000000000000002E-3</v>
      </c>
      <c r="AA124" s="149">
        <f t="shared" si="3"/>
        <v>0.08</v>
      </c>
      <c r="AR124" s="19" t="s">
        <v>131</v>
      </c>
      <c r="AT124" s="19" t="s">
        <v>127</v>
      </c>
      <c r="AU124" s="19" t="s">
        <v>82</v>
      </c>
      <c r="AY124" s="19" t="s">
        <v>126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9" t="s">
        <v>82</v>
      </c>
      <c r="BK124" s="150">
        <f t="shared" si="9"/>
        <v>0</v>
      </c>
      <c r="BL124" s="19" t="s">
        <v>131</v>
      </c>
      <c r="BM124" s="19" t="s">
        <v>135</v>
      </c>
    </row>
    <row r="125" spans="2:65" s="1" customFormat="1" ht="25.5" customHeight="1">
      <c r="B125" s="141"/>
      <c r="C125" s="142" t="s">
        <v>136</v>
      </c>
      <c r="D125" s="142" t="s">
        <v>127</v>
      </c>
      <c r="E125" s="143" t="s">
        <v>137</v>
      </c>
      <c r="F125" s="200" t="s">
        <v>138</v>
      </c>
      <c r="G125" s="200"/>
      <c r="H125" s="200"/>
      <c r="I125" s="200"/>
      <c r="J125" s="144" t="s">
        <v>130</v>
      </c>
      <c r="K125" s="145">
        <v>30</v>
      </c>
      <c r="L125" s="201"/>
      <c r="M125" s="201"/>
      <c r="N125" s="201">
        <f t="shared" si="0"/>
        <v>0</v>
      </c>
      <c r="O125" s="201"/>
      <c r="P125" s="201"/>
      <c r="Q125" s="201"/>
      <c r="R125" s="146"/>
      <c r="T125" s="147" t="s">
        <v>5</v>
      </c>
      <c r="U125" s="41" t="s">
        <v>37</v>
      </c>
      <c r="V125" s="148">
        <v>0.33489000000000002</v>
      </c>
      <c r="W125" s="148">
        <f t="shared" si="1"/>
        <v>10.046700000000001</v>
      </c>
      <c r="X125" s="148">
        <v>1.5200000000000001E-3</v>
      </c>
      <c r="Y125" s="148">
        <f t="shared" si="2"/>
        <v>4.5600000000000002E-2</v>
      </c>
      <c r="Z125" s="148">
        <v>0</v>
      </c>
      <c r="AA125" s="149">
        <f t="shared" si="3"/>
        <v>0</v>
      </c>
      <c r="AR125" s="19" t="s">
        <v>131</v>
      </c>
      <c r="AT125" s="19" t="s">
        <v>127</v>
      </c>
      <c r="AU125" s="19" t="s">
        <v>82</v>
      </c>
      <c r="AY125" s="19" t="s">
        <v>126</v>
      </c>
      <c r="BE125" s="150">
        <f t="shared" si="4"/>
        <v>0</v>
      </c>
      <c r="BF125" s="150">
        <f t="shared" si="5"/>
        <v>0</v>
      </c>
      <c r="BG125" s="150">
        <f t="shared" si="6"/>
        <v>0</v>
      </c>
      <c r="BH125" s="150">
        <f t="shared" si="7"/>
        <v>0</v>
      </c>
      <c r="BI125" s="150">
        <f t="shared" si="8"/>
        <v>0</v>
      </c>
      <c r="BJ125" s="19" t="s">
        <v>82</v>
      </c>
      <c r="BK125" s="150">
        <f t="shared" si="9"/>
        <v>0</v>
      </c>
      <c r="BL125" s="19" t="s">
        <v>131</v>
      </c>
      <c r="BM125" s="19" t="s">
        <v>139</v>
      </c>
    </row>
    <row r="126" spans="2:65" s="1" customFormat="1" ht="25.5" customHeight="1">
      <c r="B126" s="141"/>
      <c r="C126" s="142" t="s">
        <v>140</v>
      </c>
      <c r="D126" s="142" t="s">
        <v>127</v>
      </c>
      <c r="E126" s="143" t="s">
        <v>141</v>
      </c>
      <c r="F126" s="200" t="s">
        <v>142</v>
      </c>
      <c r="G126" s="200"/>
      <c r="H126" s="200"/>
      <c r="I126" s="200"/>
      <c r="J126" s="144" t="s">
        <v>130</v>
      </c>
      <c r="K126" s="145">
        <v>12</v>
      </c>
      <c r="L126" s="201"/>
      <c r="M126" s="201"/>
      <c r="N126" s="201">
        <f t="shared" si="0"/>
        <v>0</v>
      </c>
      <c r="O126" s="201"/>
      <c r="P126" s="201"/>
      <c r="Q126" s="201"/>
      <c r="R126" s="146"/>
      <c r="T126" s="147" t="s">
        <v>5</v>
      </c>
      <c r="U126" s="41" t="s">
        <v>37</v>
      </c>
      <c r="V126" s="148">
        <v>0.33712999999999999</v>
      </c>
      <c r="W126" s="148">
        <f t="shared" si="1"/>
        <v>4.04556</v>
      </c>
      <c r="X126" s="148">
        <v>1.9400000000000001E-3</v>
      </c>
      <c r="Y126" s="148">
        <f t="shared" si="2"/>
        <v>2.3280000000000002E-2</v>
      </c>
      <c r="Z126" s="148">
        <v>0</v>
      </c>
      <c r="AA126" s="149">
        <f t="shared" si="3"/>
        <v>0</v>
      </c>
      <c r="AR126" s="19" t="s">
        <v>131</v>
      </c>
      <c r="AT126" s="19" t="s">
        <v>127</v>
      </c>
      <c r="AU126" s="19" t="s">
        <v>82</v>
      </c>
      <c r="AY126" s="19" t="s">
        <v>126</v>
      </c>
      <c r="BE126" s="150">
        <f t="shared" si="4"/>
        <v>0</v>
      </c>
      <c r="BF126" s="150">
        <f t="shared" si="5"/>
        <v>0</v>
      </c>
      <c r="BG126" s="150">
        <f t="shared" si="6"/>
        <v>0</v>
      </c>
      <c r="BH126" s="150">
        <f t="shared" si="7"/>
        <v>0</v>
      </c>
      <c r="BI126" s="150">
        <f t="shared" si="8"/>
        <v>0</v>
      </c>
      <c r="BJ126" s="19" t="s">
        <v>82</v>
      </c>
      <c r="BK126" s="150">
        <f t="shared" si="9"/>
        <v>0</v>
      </c>
      <c r="BL126" s="19" t="s">
        <v>131</v>
      </c>
      <c r="BM126" s="19" t="s">
        <v>143</v>
      </c>
    </row>
    <row r="127" spans="2:65" s="1" customFormat="1" ht="25.5" customHeight="1">
      <c r="B127" s="141"/>
      <c r="C127" s="142" t="s">
        <v>144</v>
      </c>
      <c r="D127" s="142" t="s">
        <v>127</v>
      </c>
      <c r="E127" s="143" t="s">
        <v>145</v>
      </c>
      <c r="F127" s="200" t="s">
        <v>146</v>
      </c>
      <c r="G127" s="200"/>
      <c r="H127" s="200"/>
      <c r="I127" s="200"/>
      <c r="J127" s="144" t="s">
        <v>130</v>
      </c>
      <c r="K127" s="145">
        <v>30</v>
      </c>
      <c r="L127" s="201"/>
      <c r="M127" s="201"/>
      <c r="N127" s="201">
        <f t="shared" si="0"/>
        <v>0</v>
      </c>
      <c r="O127" s="201"/>
      <c r="P127" s="201"/>
      <c r="Q127" s="201"/>
      <c r="R127" s="146"/>
      <c r="T127" s="147" t="s">
        <v>5</v>
      </c>
      <c r="U127" s="41" t="s">
        <v>37</v>
      </c>
      <c r="V127" s="148">
        <v>0.38969999999999999</v>
      </c>
      <c r="W127" s="148">
        <f t="shared" si="1"/>
        <v>11.690999999999999</v>
      </c>
      <c r="X127" s="148">
        <v>2.9099999999999998E-3</v>
      </c>
      <c r="Y127" s="148">
        <f t="shared" si="2"/>
        <v>8.7299999999999989E-2</v>
      </c>
      <c r="Z127" s="148">
        <v>0</v>
      </c>
      <c r="AA127" s="149">
        <f t="shared" si="3"/>
        <v>0</v>
      </c>
      <c r="AR127" s="19" t="s">
        <v>131</v>
      </c>
      <c r="AT127" s="19" t="s">
        <v>127</v>
      </c>
      <c r="AU127" s="19" t="s">
        <v>82</v>
      </c>
      <c r="AY127" s="19" t="s">
        <v>126</v>
      </c>
      <c r="BE127" s="150">
        <f t="shared" si="4"/>
        <v>0</v>
      </c>
      <c r="BF127" s="150">
        <f t="shared" si="5"/>
        <v>0</v>
      </c>
      <c r="BG127" s="150">
        <f t="shared" si="6"/>
        <v>0</v>
      </c>
      <c r="BH127" s="150">
        <f t="shared" si="7"/>
        <v>0</v>
      </c>
      <c r="BI127" s="150">
        <f t="shared" si="8"/>
        <v>0</v>
      </c>
      <c r="BJ127" s="19" t="s">
        <v>82</v>
      </c>
      <c r="BK127" s="150">
        <f t="shared" si="9"/>
        <v>0</v>
      </c>
      <c r="BL127" s="19" t="s">
        <v>131</v>
      </c>
      <c r="BM127" s="19" t="s">
        <v>147</v>
      </c>
    </row>
    <row r="128" spans="2:65" s="1" customFormat="1" ht="38.25" customHeight="1">
      <c r="B128" s="141"/>
      <c r="C128" s="142" t="s">
        <v>148</v>
      </c>
      <c r="D128" s="142" t="s">
        <v>127</v>
      </c>
      <c r="E128" s="143" t="s">
        <v>149</v>
      </c>
      <c r="F128" s="200" t="s">
        <v>150</v>
      </c>
      <c r="G128" s="200"/>
      <c r="H128" s="200"/>
      <c r="I128" s="200"/>
      <c r="J128" s="144" t="s">
        <v>151</v>
      </c>
      <c r="K128" s="145">
        <v>24</v>
      </c>
      <c r="L128" s="201"/>
      <c r="M128" s="201"/>
      <c r="N128" s="201">
        <f t="shared" si="0"/>
        <v>0</v>
      </c>
      <c r="O128" s="201"/>
      <c r="P128" s="201"/>
      <c r="Q128" s="201"/>
      <c r="R128" s="146"/>
      <c r="T128" s="147" t="s">
        <v>5</v>
      </c>
      <c r="U128" s="41" t="s">
        <v>37</v>
      </c>
      <c r="V128" s="148">
        <v>0.224</v>
      </c>
      <c r="W128" s="148">
        <f t="shared" si="1"/>
        <v>5.3760000000000003</v>
      </c>
      <c r="X128" s="148">
        <v>0</v>
      </c>
      <c r="Y128" s="148">
        <f t="shared" si="2"/>
        <v>0</v>
      </c>
      <c r="Z128" s="148">
        <v>0</v>
      </c>
      <c r="AA128" s="149">
        <f t="shared" si="3"/>
        <v>0</v>
      </c>
      <c r="AR128" s="19" t="s">
        <v>131</v>
      </c>
      <c r="AT128" s="19" t="s">
        <v>127</v>
      </c>
      <c r="AU128" s="19" t="s">
        <v>82</v>
      </c>
      <c r="AY128" s="19" t="s">
        <v>126</v>
      </c>
      <c r="BE128" s="150">
        <f t="shared" si="4"/>
        <v>0</v>
      </c>
      <c r="BF128" s="150">
        <f t="shared" si="5"/>
        <v>0</v>
      </c>
      <c r="BG128" s="150">
        <f t="shared" si="6"/>
        <v>0</v>
      </c>
      <c r="BH128" s="150">
        <f t="shared" si="7"/>
        <v>0</v>
      </c>
      <c r="BI128" s="150">
        <f t="shared" si="8"/>
        <v>0</v>
      </c>
      <c r="BJ128" s="19" t="s">
        <v>82</v>
      </c>
      <c r="BK128" s="150">
        <f t="shared" si="9"/>
        <v>0</v>
      </c>
      <c r="BL128" s="19" t="s">
        <v>131</v>
      </c>
      <c r="BM128" s="19" t="s">
        <v>152</v>
      </c>
    </row>
    <row r="129" spans="2:65" s="1" customFormat="1" ht="25.5" customHeight="1">
      <c r="B129" s="141"/>
      <c r="C129" s="142" t="s">
        <v>153</v>
      </c>
      <c r="D129" s="142" t="s">
        <v>127</v>
      </c>
      <c r="E129" s="143" t="s">
        <v>154</v>
      </c>
      <c r="F129" s="200" t="s">
        <v>155</v>
      </c>
      <c r="G129" s="200"/>
      <c r="H129" s="200"/>
      <c r="I129" s="200"/>
      <c r="J129" s="144" t="s">
        <v>130</v>
      </c>
      <c r="K129" s="145">
        <v>72</v>
      </c>
      <c r="L129" s="201"/>
      <c r="M129" s="201"/>
      <c r="N129" s="201">
        <f t="shared" si="0"/>
        <v>0</v>
      </c>
      <c r="O129" s="201"/>
      <c r="P129" s="201"/>
      <c r="Q129" s="201"/>
      <c r="R129" s="146"/>
      <c r="T129" s="147" t="s">
        <v>5</v>
      </c>
      <c r="U129" s="41" t="s">
        <v>37</v>
      </c>
      <c r="V129" s="148">
        <v>2.5000000000000001E-2</v>
      </c>
      <c r="W129" s="148">
        <f t="shared" si="1"/>
        <v>1.8</v>
      </c>
      <c r="X129" s="148">
        <v>0</v>
      </c>
      <c r="Y129" s="148">
        <f t="shared" si="2"/>
        <v>0</v>
      </c>
      <c r="Z129" s="148">
        <v>0</v>
      </c>
      <c r="AA129" s="149">
        <f t="shared" si="3"/>
        <v>0</v>
      </c>
      <c r="AR129" s="19" t="s">
        <v>131</v>
      </c>
      <c r="AT129" s="19" t="s">
        <v>127</v>
      </c>
      <c r="AU129" s="19" t="s">
        <v>82</v>
      </c>
      <c r="AY129" s="19" t="s">
        <v>126</v>
      </c>
      <c r="BE129" s="150">
        <f t="shared" si="4"/>
        <v>0</v>
      </c>
      <c r="BF129" s="150">
        <f t="shared" si="5"/>
        <v>0</v>
      </c>
      <c r="BG129" s="150">
        <f t="shared" si="6"/>
        <v>0</v>
      </c>
      <c r="BH129" s="150">
        <f t="shared" si="7"/>
        <v>0</v>
      </c>
      <c r="BI129" s="150">
        <f t="shared" si="8"/>
        <v>0</v>
      </c>
      <c r="BJ129" s="19" t="s">
        <v>82</v>
      </c>
      <c r="BK129" s="150">
        <f t="shared" si="9"/>
        <v>0</v>
      </c>
      <c r="BL129" s="19" t="s">
        <v>131</v>
      </c>
      <c r="BM129" s="19" t="s">
        <v>156</v>
      </c>
    </row>
    <row r="130" spans="2:65" s="1" customFormat="1" ht="25.5" customHeight="1">
      <c r="B130" s="141"/>
      <c r="C130" s="142" t="s">
        <v>157</v>
      </c>
      <c r="D130" s="142" t="s">
        <v>127</v>
      </c>
      <c r="E130" s="143" t="s">
        <v>158</v>
      </c>
      <c r="F130" s="200" t="s">
        <v>159</v>
      </c>
      <c r="G130" s="200"/>
      <c r="H130" s="200"/>
      <c r="I130" s="200"/>
      <c r="J130" s="144" t="s">
        <v>151</v>
      </c>
      <c r="K130" s="145">
        <v>6</v>
      </c>
      <c r="L130" s="201"/>
      <c r="M130" s="201"/>
      <c r="N130" s="201">
        <f t="shared" si="0"/>
        <v>0</v>
      </c>
      <c r="O130" s="201"/>
      <c r="P130" s="201"/>
      <c r="Q130" s="201"/>
      <c r="R130" s="146"/>
      <c r="T130" s="147" t="s">
        <v>5</v>
      </c>
      <c r="U130" s="41" t="s">
        <v>37</v>
      </c>
      <c r="V130" s="148">
        <v>0.26330999999999999</v>
      </c>
      <c r="W130" s="148">
        <f t="shared" si="1"/>
        <v>1.57986</v>
      </c>
      <c r="X130" s="148">
        <v>5.4000000000000001E-4</v>
      </c>
      <c r="Y130" s="148">
        <f t="shared" si="2"/>
        <v>3.2399999999999998E-3</v>
      </c>
      <c r="Z130" s="148">
        <v>0</v>
      </c>
      <c r="AA130" s="149">
        <f t="shared" si="3"/>
        <v>0</v>
      </c>
      <c r="AR130" s="19" t="s">
        <v>131</v>
      </c>
      <c r="AT130" s="19" t="s">
        <v>127</v>
      </c>
      <c r="AU130" s="19" t="s">
        <v>82</v>
      </c>
      <c r="AY130" s="19" t="s">
        <v>126</v>
      </c>
      <c r="BE130" s="150">
        <f t="shared" si="4"/>
        <v>0</v>
      </c>
      <c r="BF130" s="150">
        <f t="shared" si="5"/>
        <v>0</v>
      </c>
      <c r="BG130" s="150">
        <f t="shared" si="6"/>
        <v>0</v>
      </c>
      <c r="BH130" s="150">
        <f t="shared" si="7"/>
        <v>0</v>
      </c>
      <c r="BI130" s="150">
        <f t="shared" si="8"/>
        <v>0</v>
      </c>
      <c r="BJ130" s="19" t="s">
        <v>82</v>
      </c>
      <c r="BK130" s="150">
        <f t="shared" si="9"/>
        <v>0</v>
      </c>
      <c r="BL130" s="19" t="s">
        <v>131</v>
      </c>
      <c r="BM130" s="19" t="s">
        <v>160</v>
      </c>
    </row>
    <row r="131" spans="2:65" s="1" customFormat="1" ht="38.25" customHeight="1">
      <c r="B131" s="141"/>
      <c r="C131" s="142" t="s">
        <v>161</v>
      </c>
      <c r="D131" s="142" t="s">
        <v>127</v>
      </c>
      <c r="E131" s="143" t="s">
        <v>162</v>
      </c>
      <c r="F131" s="200" t="s">
        <v>163</v>
      </c>
      <c r="G131" s="200"/>
      <c r="H131" s="200"/>
      <c r="I131" s="200"/>
      <c r="J131" s="144" t="s">
        <v>164</v>
      </c>
      <c r="K131" s="145">
        <v>9.8000000000000004E-2</v>
      </c>
      <c r="L131" s="201"/>
      <c r="M131" s="201"/>
      <c r="N131" s="201">
        <f t="shared" si="0"/>
        <v>0</v>
      </c>
      <c r="O131" s="201"/>
      <c r="P131" s="201"/>
      <c r="Q131" s="201"/>
      <c r="R131" s="146"/>
      <c r="T131" s="147" t="s">
        <v>5</v>
      </c>
      <c r="U131" s="41" t="s">
        <v>37</v>
      </c>
      <c r="V131" s="148">
        <v>3.3690000000000002</v>
      </c>
      <c r="W131" s="148">
        <f t="shared" si="1"/>
        <v>0.33016200000000001</v>
      </c>
      <c r="X131" s="148">
        <v>0</v>
      </c>
      <c r="Y131" s="148">
        <f t="shared" si="2"/>
        <v>0</v>
      </c>
      <c r="Z131" s="148">
        <v>0</v>
      </c>
      <c r="AA131" s="149">
        <f t="shared" si="3"/>
        <v>0</v>
      </c>
      <c r="AR131" s="19" t="s">
        <v>131</v>
      </c>
      <c r="AT131" s="19" t="s">
        <v>127</v>
      </c>
      <c r="AU131" s="19" t="s">
        <v>82</v>
      </c>
      <c r="AY131" s="19" t="s">
        <v>126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9" t="s">
        <v>82</v>
      </c>
      <c r="BK131" s="150">
        <f t="shared" si="9"/>
        <v>0</v>
      </c>
      <c r="BL131" s="19" t="s">
        <v>131</v>
      </c>
      <c r="BM131" s="19" t="s">
        <v>165</v>
      </c>
    </row>
    <row r="132" spans="2:65" s="1" customFormat="1" ht="25.5" customHeight="1">
      <c r="B132" s="141"/>
      <c r="C132" s="142" t="s">
        <v>166</v>
      </c>
      <c r="D132" s="142" t="s">
        <v>127</v>
      </c>
      <c r="E132" s="143" t="s">
        <v>167</v>
      </c>
      <c r="F132" s="200" t="s">
        <v>168</v>
      </c>
      <c r="G132" s="200"/>
      <c r="H132" s="200"/>
      <c r="I132" s="200"/>
      <c r="J132" s="144" t="s">
        <v>169</v>
      </c>
      <c r="K132" s="145">
        <v>8.4559999999999995</v>
      </c>
      <c r="L132" s="201"/>
      <c r="M132" s="201"/>
      <c r="N132" s="201">
        <f t="shared" si="0"/>
        <v>0</v>
      </c>
      <c r="O132" s="201"/>
      <c r="P132" s="201"/>
      <c r="Q132" s="201"/>
      <c r="R132" s="146"/>
      <c r="T132" s="147" t="s">
        <v>5</v>
      </c>
      <c r="U132" s="41" t="s">
        <v>37</v>
      </c>
      <c r="V132" s="148">
        <v>0</v>
      </c>
      <c r="W132" s="148">
        <f t="shared" si="1"/>
        <v>0</v>
      </c>
      <c r="X132" s="148">
        <v>0</v>
      </c>
      <c r="Y132" s="148">
        <f t="shared" si="2"/>
        <v>0</v>
      </c>
      <c r="Z132" s="148">
        <v>0</v>
      </c>
      <c r="AA132" s="149">
        <f t="shared" si="3"/>
        <v>0</v>
      </c>
      <c r="AR132" s="19" t="s">
        <v>131</v>
      </c>
      <c r="AT132" s="19" t="s">
        <v>127</v>
      </c>
      <c r="AU132" s="19" t="s">
        <v>82</v>
      </c>
      <c r="AY132" s="19" t="s">
        <v>126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9" t="s">
        <v>82</v>
      </c>
      <c r="BK132" s="150">
        <f t="shared" si="9"/>
        <v>0</v>
      </c>
      <c r="BL132" s="19" t="s">
        <v>131</v>
      </c>
      <c r="BM132" s="19" t="s">
        <v>170</v>
      </c>
    </row>
    <row r="133" spans="2:65" s="10" customFormat="1" ht="29.85" customHeight="1">
      <c r="B133" s="130"/>
      <c r="C133" s="131"/>
      <c r="D133" s="140" t="s">
        <v>105</v>
      </c>
      <c r="E133" s="140"/>
      <c r="F133" s="140"/>
      <c r="G133" s="140"/>
      <c r="H133" s="140"/>
      <c r="I133" s="140"/>
      <c r="J133" s="140"/>
      <c r="K133" s="140"/>
      <c r="L133" s="140"/>
      <c r="M133" s="140"/>
      <c r="N133" s="206">
        <f>BK133</f>
        <v>0</v>
      </c>
      <c r="O133" s="207"/>
      <c r="P133" s="207"/>
      <c r="Q133" s="207"/>
      <c r="R133" s="133"/>
      <c r="T133" s="134"/>
      <c r="U133" s="131"/>
      <c r="V133" s="131"/>
      <c r="W133" s="135">
        <f>SUM(W134:W142)</f>
        <v>7.794168</v>
      </c>
      <c r="X133" s="131"/>
      <c r="Y133" s="135">
        <f>SUM(Y134:Y142)</f>
        <v>2.1000000000000003E-3</v>
      </c>
      <c r="Z133" s="131"/>
      <c r="AA133" s="136">
        <f>SUM(AA134:AA142)</f>
        <v>8.0999999999999996E-3</v>
      </c>
      <c r="AR133" s="137" t="s">
        <v>82</v>
      </c>
      <c r="AT133" s="138" t="s">
        <v>69</v>
      </c>
      <c r="AU133" s="138" t="s">
        <v>77</v>
      </c>
      <c r="AY133" s="137" t="s">
        <v>126</v>
      </c>
      <c r="BK133" s="139">
        <f>SUM(BK134:BK142)</f>
        <v>0</v>
      </c>
    </row>
    <row r="134" spans="2:65" s="1" customFormat="1" ht="25.5" customHeight="1">
      <c r="B134" s="141"/>
      <c r="C134" s="142" t="s">
        <v>171</v>
      </c>
      <c r="D134" s="142" t="s">
        <v>127</v>
      </c>
      <c r="E134" s="143" t="s">
        <v>172</v>
      </c>
      <c r="F134" s="200" t="s">
        <v>173</v>
      </c>
      <c r="G134" s="200"/>
      <c r="H134" s="200"/>
      <c r="I134" s="200"/>
      <c r="J134" s="144" t="s">
        <v>151</v>
      </c>
      <c r="K134" s="145">
        <v>18</v>
      </c>
      <c r="L134" s="201"/>
      <c r="M134" s="201"/>
      <c r="N134" s="201">
        <f t="shared" ref="N134:N142" si="10">ROUND(L134*K134,2)</f>
        <v>0</v>
      </c>
      <c r="O134" s="201"/>
      <c r="P134" s="201"/>
      <c r="Q134" s="201"/>
      <c r="R134" s="146"/>
      <c r="T134" s="147" t="s">
        <v>5</v>
      </c>
      <c r="U134" s="41" t="s">
        <v>37</v>
      </c>
      <c r="V134" s="148">
        <v>0.15717999999999999</v>
      </c>
      <c r="W134" s="148">
        <f t="shared" ref="W134:W142" si="11">V134*K134</f>
        <v>2.8292399999999995</v>
      </c>
      <c r="X134" s="148">
        <v>9.0000000000000006E-5</v>
      </c>
      <c r="Y134" s="148">
        <f t="shared" ref="Y134:Y142" si="12">X134*K134</f>
        <v>1.6200000000000001E-3</v>
      </c>
      <c r="Z134" s="148">
        <v>4.4999999999999999E-4</v>
      </c>
      <c r="AA134" s="149">
        <f t="shared" ref="AA134:AA142" si="13">Z134*K134</f>
        <v>8.0999999999999996E-3</v>
      </c>
      <c r="AR134" s="19" t="s">
        <v>131</v>
      </c>
      <c r="AT134" s="19" t="s">
        <v>127</v>
      </c>
      <c r="AU134" s="19" t="s">
        <v>82</v>
      </c>
      <c r="AY134" s="19" t="s">
        <v>126</v>
      </c>
      <c r="BE134" s="150">
        <f t="shared" ref="BE134:BE142" si="14">IF(U134="základná",N134,0)</f>
        <v>0</v>
      </c>
      <c r="BF134" s="150">
        <f t="shared" ref="BF134:BF142" si="15">IF(U134="znížená",N134,0)</f>
        <v>0</v>
      </c>
      <c r="BG134" s="150">
        <f t="shared" ref="BG134:BG142" si="16">IF(U134="zákl. prenesená",N134,0)</f>
        <v>0</v>
      </c>
      <c r="BH134" s="150">
        <f t="shared" ref="BH134:BH142" si="17">IF(U134="zníž. prenesená",N134,0)</f>
        <v>0</v>
      </c>
      <c r="BI134" s="150">
        <f t="shared" ref="BI134:BI142" si="18">IF(U134="nulová",N134,0)</f>
        <v>0</v>
      </c>
      <c r="BJ134" s="19" t="s">
        <v>82</v>
      </c>
      <c r="BK134" s="150">
        <f t="shared" ref="BK134:BK142" si="19">ROUND(L134*K134,2)</f>
        <v>0</v>
      </c>
      <c r="BL134" s="19" t="s">
        <v>131</v>
      </c>
      <c r="BM134" s="19" t="s">
        <v>174</v>
      </c>
    </row>
    <row r="135" spans="2:65" s="1" customFormat="1" ht="25.5" customHeight="1">
      <c r="B135" s="141"/>
      <c r="C135" s="142" t="s">
        <v>175</v>
      </c>
      <c r="D135" s="142" t="s">
        <v>127</v>
      </c>
      <c r="E135" s="143" t="s">
        <v>176</v>
      </c>
      <c r="F135" s="200" t="s">
        <v>177</v>
      </c>
      <c r="G135" s="200"/>
      <c r="H135" s="200"/>
      <c r="I135" s="200"/>
      <c r="J135" s="144" t="s">
        <v>151</v>
      </c>
      <c r="K135" s="145">
        <v>12</v>
      </c>
      <c r="L135" s="201"/>
      <c r="M135" s="201"/>
      <c r="N135" s="201">
        <f t="shared" si="10"/>
        <v>0</v>
      </c>
      <c r="O135" s="201"/>
      <c r="P135" s="201"/>
      <c r="Q135" s="201"/>
      <c r="R135" s="146"/>
      <c r="T135" s="147" t="s">
        <v>5</v>
      </c>
      <c r="U135" s="41" t="s">
        <v>37</v>
      </c>
      <c r="V135" s="148">
        <v>0.15701999999999999</v>
      </c>
      <c r="W135" s="148">
        <f t="shared" si="11"/>
        <v>1.8842399999999999</v>
      </c>
      <c r="X135" s="148">
        <v>2.0000000000000002E-5</v>
      </c>
      <c r="Y135" s="148">
        <f t="shared" si="12"/>
        <v>2.4000000000000003E-4</v>
      </c>
      <c r="Z135" s="148">
        <v>0</v>
      </c>
      <c r="AA135" s="149">
        <f t="shared" si="13"/>
        <v>0</v>
      </c>
      <c r="AR135" s="19" t="s">
        <v>131</v>
      </c>
      <c r="AT135" s="19" t="s">
        <v>127</v>
      </c>
      <c r="AU135" s="19" t="s">
        <v>82</v>
      </c>
      <c r="AY135" s="19" t="s">
        <v>126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9" t="s">
        <v>82</v>
      </c>
      <c r="BK135" s="150">
        <f t="shared" si="19"/>
        <v>0</v>
      </c>
      <c r="BL135" s="19" t="s">
        <v>131</v>
      </c>
      <c r="BM135" s="19" t="s">
        <v>178</v>
      </c>
    </row>
    <row r="136" spans="2:65" s="1" customFormat="1" ht="51" customHeight="1">
      <c r="B136" s="141"/>
      <c r="C136" s="151" t="s">
        <v>179</v>
      </c>
      <c r="D136" s="151" t="s">
        <v>180</v>
      </c>
      <c r="E136" s="152" t="s">
        <v>181</v>
      </c>
      <c r="F136" s="208" t="s">
        <v>182</v>
      </c>
      <c r="G136" s="208"/>
      <c r="H136" s="208"/>
      <c r="I136" s="208"/>
      <c r="J136" s="153" t="s">
        <v>151</v>
      </c>
      <c r="K136" s="154">
        <v>12</v>
      </c>
      <c r="L136" s="209"/>
      <c r="M136" s="209"/>
      <c r="N136" s="209">
        <f t="shared" si="10"/>
        <v>0</v>
      </c>
      <c r="O136" s="201"/>
      <c r="P136" s="201"/>
      <c r="Q136" s="201"/>
      <c r="R136" s="146"/>
      <c r="T136" s="147" t="s">
        <v>5</v>
      </c>
      <c r="U136" s="41" t="s">
        <v>37</v>
      </c>
      <c r="V136" s="148">
        <v>0</v>
      </c>
      <c r="W136" s="148">
        <f t="shared" si="11"/>
        <v>0</v>
      </c>
      <c r="X136" s="148">
        <v>0</v>
      </c>
      <c r="Y136" s="148">
        <f t="shared" si="12"/>
        <v>0</v>
      </c>
      <c r="Z136" s="148">
        <v>0</v>
      </c>
      <c r="AA136" s="149">
        <f t="shared" si="13"/>
        <v>0</v>
      </c>
      <c r="AR136" s="19" t="s">
        <v>183</v>
      </c>
      <c r="AT136" s="19" t="s">
        <v>180</v>
      </c>
      <c r="AU136" s="19" t="s">
        <v>82</v>
      </c>
      <c r="AY136" s="19" t="s">
        <v>126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9" t="s">
        <v>82</v>
      </c>
      <c r="BK136" s="150">
        <f t="shared" si="19"/>
        <v>0</v>
      </c>
      <c r="BL136" s="19" t="s">
        <v>131</v>
      </c>
      <c r="BM136" s="19" t="s">
        <v>184</v>
      </c>
    </row>
    <row r="137" spans="2:65" s="1" customFormat="1" ht="25.5" customHeight="1">
      <c r="B137" s="141"/>
      <c r="C137" s="142" t="s">
        <v>185</v>
      </c>
      <c r="D137" s="142" t="s">
        <v>127</v>
      </c>
      <c r="E137" s="143" t="s">
        <v>186</v>
      </c>
      <c r="F137" s="200" t="s">
        <v>187</v>
      </c>
      <c r="G137" s="200"/>
      <c r="H137" s="200"/>
      <c r="I137" s="200"/>
      <c r="J137" s="144" t="s">
        <v>151</v>
      </c>
      <c r="K137" s="145">
        <v>12</v>
      </c>
      <c r="L137" s="201"/>
      <c r="M137" s="201"/>
      <c r="N137" s="201">
        <f t="shared" si="10"/>
        <v>0</v>
      </c>
      <c r="O137" s="201"/>
      <c r="P137" s="201"/>
      <c r="Q137" s="201"/>
      <c r="R137" s="146"/>
      <c r="T137" s="147" t="s">
        <v>5</v>
      </c>
      <c r="U137" s="41" t="s">
        <v>37</v>
      </c>
      <c r="V137" s="148">
        <v>0.16502</v>
      </c>
      <c r="W137" s="148">
        <f t="shared" si="11"/>
        <v>1.98024</v>
      </c>
      <c r="X137" s="148">
        <v>2.0000000000000002E-5</v>
      </c>
      <c r="Y137" s="148">
        <f t="shared" si="12"/>
        <v>2.4000000000000003E-4</v>
      </c>
      <c r="Z137" s="148">
        <v>0</v>
      </c>
      <c r="AA137" s="149">
        <f t="shared" si="13"/>
        <v>0</v>
      </c>
      <c r="AR137" s="19" t="s">
        <v>131</v>
      </c>
      <c r="AT137" s="19" t="s">
        <v>127</v>
      </c>
      <c r="AU137" s="19" t="s">
        <v>82</v>
      </c>
      <c r="AY137" s="19" t="s">
        <v>126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9" t="s">
        <v>82</v>
      </c>
      <c r="BK137" s="150">
        <f t="shared" si="19"/>
        <v>0</v>
      </c>
      <c r="BL137" s="19" t="s">
        <v>131</v>
      </c>
      <c r="BM137" s="19" t="s">
        <v>188</v>
      </c>
    </row>
    <row r="138" spans="2:65" s="1" customFormat="1" ht="51" customHeight="1">
      <c r="B138" s="141"/>
      <c r="C138" s="151" t="s">
        <v>189</v>
      </c>
      <c r="D138" s="151" t="s">
        <v>180</v>
      </c>
      <c r="E138" s="152" t="s">
        <v>190</v>
      </c>
      <c r="F138" s="208" t="s">
        <v>191</v>
      </c>
      <c r="G138" s="208"/>
      <c r="H138" s="208"/>
      <c r="I138" s="208"/>
      <c r="J138" s="153" t="s">
        <v>151</v>
      </c>
      <c r="K138" s="154">
        <v>12</v>
      </c>
      <c r="L138" s="209"/>
      <c r="M138" s="209"/>
      <c r="N138" s="209">
        <f t="shared" si="10"/>
        <v>0</v>
      </c>
      <c r="O138" s="201"/>
      <c r="P138" s="201"/>
      <c r="Q138" s="201"/>
      <c r="R138" s="146"/>
      <c r="T138" s="147" t="s">
        <v>5</v>
      </c>
      <c r="U138" s="41" t="s">
        <v>37</v>
      </c>
      <c r="V138" s="148">
        <v>0</v>
      </c>
      <c r="W138" s="148">
        <f t="shared" si="11"/>
        <v>0</v>
      </c>
      <c r="X138" s="148">
        <v>0</v>
      </c>
      <c r="Y138" s="148">
        <f t="shared" si="12"/>
        <v>0</v>
      </c>
      <c r="Z138" s="148">
        <v>0</v>
      </c>
      <c r="AA138" s="149">
        <f t="shared" si="13"/>
        <v>0</v>
      </c>
      <c r="AR138" s="19" t="s">
        <v>183</v>
      </c>
      <c r="AT138" s="19" t="s">
        <v>180</v>
      </c>
      <c r="AU138" s="19" t="s">
        <v>82</v>
      </c>
      <c r="AY138" s="19" t="s">
        <v>126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9" t="s">
        <v>82</v>
      </c>
      <c r="BK138" s="150">
        <f t="shared" si="19"/>
        <v>0</v>
      </c>
      <c r="BL138" s="19" t="s">
        <v>131</v>
      </c>
      <c r="BM138" s="19" t="s">
        <v>192</v>
      </c>
    </row>
    <row r="139" spans="2:65" s="1" customFormat="1" ht="25.5" customHeight="1">
      <c r="B139" s="141"/>
      <c r="C139" s="142" t="s">
        <v>131</v>
      </c>
      <c r="D139" s="142" t="s">
        <v>127</v>
      </c>
      <c r="E139" s="143" t="s">
        <v>193</v>
      </c>
      <c r="F139" s="200" t="s">
        <v>194</v>
      </c>
      <c r="G139" s="200"/>
      <c r="H139" s="200"/>
      <c r="I139" s="200"/>
      <c r="J139" s="144" t="s">
        <v>195</v>
      </c>
      <c r="K139" s="145">
        <v>12</v>
      </c>
      <c r="L139" s="201"/>
      <c r="M139" s="201"/>
      <c r="N139" s="201">
        <f t="shared" si="10"/>
        <v>0</v>
      </c>
      <c r="O139" s="201"/>
      <c r="P139" s="201"/>
      <c r="Q139" s="201"/>
      <c r="R139" s="146"/>
      <c r="T139" s="147" t="s">
        <v>5</v>
      </c>
      <c r="U139" s="41" t="s">
        <v>37</v>
      </c>
      <c r="V139" s="148">
        <v>9.0079999999999993E-2</v>
      </c>
      <c r="W139" s="148">
        <f t="shared" si="11"/>
        <v>1.0809599999999999</v>
      </c>
      <c r="X139" s="148">
        <v>0</v>
      </c>
      <c r="Y139" s="148">
        <f t="shared" si="12"/>
        <v>0</v>
      </c>
      <c r="Z139" s="148">
        <v>0</v>
      </c>
      <c r="AA139" s="149">
        <f t="shared" si="13"/>
        <v>0</v>
      </c>
      <c r="AR139" s="19" t="s">
        <v>131</v>
      </c>
      <c r="AT139" s="19" t="s">
        <v>127</v>
      </c>
      <c r="AU139" s="19" t="s">
        <v>82</v>
      </c>
      <c r="AY139" s="19" t="s">
        <v>126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9" t="s">
        <v>82</v>
      </c>
      <c r="BK139" s="150">
        <f t="shared" si="19"/>
        <v>0</v>
      </c>
      <c r="BL139" s="19" t="s">
        <v>131</v>
      </c>
      <c r="BM139" s="19" t="s">
        <v>196</v>
      </c>
    </row>
    <row r="140" spans="2:65" s="1" customFormat="1" ht="38.25" customHeight="1">
      <c r="B140" s="141"/>
      <c r="C140" s="151" t="s">
        <v>197</v>
      </c>
      <c r="D140" s="151" t="s">
        <v>180</v>
      </c>
      <c r="E140" s="152" t="s">
        <v>198</v>
      </c>
      <c r="F140" s="208" t="s">
        <v>199</v>
      </c>
      <c r="G140" s="208"/>
      <c r="H140" s="208"/>
      <c r="I140" s="208"/>
      <c r="J140" s="153" t="s">
        <v>151</v>
      </c>
      <c r="K140" s="154">
        <v>12</v>
      </c>
      <c r="L140" s="209"/>
      <c r="M140" s="209"/>
      <c r="N140" s="209">
        <f t="shared" si="10"/>
        <v>0</v>
      </c>
      <c r="O140" s="201"/>
      <c r="P140" s="201"/>
      <c r="Q140" s="201"/>
      <c r="R140" s="146"/>
      <c r="T140" s="147" t="s">
        <v>5</v>
      </c>
      <c r="U140" s="41" t="s">
        <v>37</v>
      </c>
      <c r="V140" s="148">
        <v>0</v>
      </c>
      <c r="W140" s="148">
        <f t="shared" si="11"/>
        <v>0</v>
      </c>
      <c r="X140" s="148">
        <v>0</v>
      </c>
      <c r="Y140" s="148">
        <f t="shared" si="12"/>
        <v>0</v>
      </c>
      <c r="Z140" s="148">
        <v>0</v>
      </c>
      <c r="AA140" s="149">
        <f t="shared" si="13"/>
        <v>0</v>
      </c>
      <c r="AR140" s="19" t="s">
        <v>183</v>
      </c>
      <c r="AT140" s="19" t="s">
        <v>180</v>
      </c>
      <c r="AU140" s="19" t="s">
        <v>82</v>
      </c>
      <c r="AY140" s="19" t="s">
        <v>126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9" t="s">
        <v>82</v>
      </c>
      <c r="BK140" s="150">
        <f t="shared" si="19"/>
        <v>0</v>
      </c>
      <c r="BL140" s="19" t="s">
        <v>131</v>
      </c>
      <c r="BM140" s="19" t="s">
        <v>200</v>
      </c>
    </row>
    <row r="141" spans="2:65" s="1" customFormat="1" ht="25.5" customHeight="1">
      <c r="B141" s="141"/>
      <c r="C141" s="142" t="s">
        <v>201</v>
      </c>
      <c r="D141" s="142" t="s">
        <v>127</v>
      </c>
      <c r="E141" s="143" t="s">
        <v>202</v>
      </c>
      <c r="F141" s="200" t="s">
        <v>203</v>
      </c>
      <c r="G141" s="200"/>
      <c r="H141" s="200"/>
      <c r="I141" s="200"/>
      <c r="J141" s="144" t="s">
        <v>164</v>
      </c>
      <c r="K141" s="145">
        <v>8.0000000000000002E-3</v>
      </c>
      <c r="L141" s="201"/>
      <c r="M141" s="201"/>
      <c r="N141" s="201">
        <f t="shared" si="10"/>
        <v>0</v>
      </c>
      <c r="O141" s="201"/>
      <c r="P141" s="201"/>
      <c r="Q141" s="201"/>
      <c r="R141" s="146"/>
      <c r="T141" s="147" t="s">
        <v>5</v>
      </c>
      <c r="U141" s="41" t="s">
        <v>37</v>
      </c>
      <c r="V141" s="148">
        <v>2.4359999999999999</v>
      </c>
      <c r="W141" s="148">
        <f t="shared" si="11"/>
        <v>1.9487999999999998E-2</v>
      </c>
      <c r="X141" s="148">
        <v>0</v>
      </c>
      <c r="Y141" s="148">
        <f t="shared" si="12"/>
        <v>0</v>
      </c>
      <c r="Z141" s="148">
        <v>0</v>
      </c>
      <c r="AA141" s="149">
        <f t="shared" si="13"/>
        <v>0</v>
      </c>
      <c r="AR141" s="19" t="s">
        <v>131</v>
      </c>
      <c r="AT141" s="19" t="s">
        <v>127</v>
      </c>
      <c r="AU141" s="19" t="s">
        <v>82</v>
      </c>
      <c r="AY141" s="19" t="s">
        <v>126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9" t="s">
        <v>82</v>
      </c>
      <c r="BK141" s="150">
        <f t="shared" si="19"/>
        <v>0</v>
      </c>
      <c r="BL141" s="19" t="s">
        <v>131</v>
      </c>
      <c r="BM141" s="19" t="s">
        <v>204</v>
      </c>
    </row>
    <row r="142" spans="2:65" s="1" customFormat="1" ht="25.5" customHeight="1">
      <c r="B142" s="141"/>
      <c r="C142" s="142" t="s">
        <v>205</v>
      </c>
      <c r="D142" s="142" t="s">
        <v>127</v>
      </c>
      <c r="E142" s="143" t="s">
        <v>206</v>
      </c>
      <c r="F142" s="200" t="s">
        <v>207</v>
      </c>
      <c r="G142" s="200"/>
      <c r="H142" s="200"/>
      <c r="I142" s="200"/>
      <c r="J142" s="144" t="s">
        <v>169</v>
      </c>
      <c r="K142" s="145">
        <v>5.2469999999999999</v>
      </c>
      <c r="L142" s="201"/>
      <c r="M142" s="201"/>
      <c r="N142" s="201">
        <f t="shared" si="10"/>
        <v>0</v>
      </c>
      <c r="O142" s="201"/>
      <c r="P142" s="201"/>
      <c r="Q142" s="201"/>
      <c r="R142" s="146"/>
      <c r="T142" s="147" t="s">
        <v>5</v>
      </c>
      <c r="U142" s="41" t="s">
        <v>37</v>
      </c>
      <c r="V142" s="148">
        <v>0</v>
      </c>
      <c r="W142" s="148">
        <f t="shared" si="11"/>
        <v>0</v>
      </c>
      <c r="X142" s="148">
        <v>0</v>
      </c>
      <c r="Y142" s="148">
        <f t="shared" si="12"/>
        <v>0</v>
      </c>
      <c r="Z142" s="148">
        <v>0</v>
      </c>
      <c r="AA142" s="149">
        <f t="shared" si="13"/>
        <v>0</v>
      </c>
      <c r="AR142" s="19" t="s">
        <v>131</v>
      </c>
      <c r="AT142" s="19" t="s">
        <v>127</v>
      </c>
      <c r="AU142" s="19" t="s">
        <v>82</v>
      </c>
      <c r="AY142" s="19" t="s">
        <v>126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9" t="s">
        <v>82</v>
      </c>
      <c r="BK142" s="150">
        <f t="shared" si="19"/>
        <v>0</v>
      </c>
      <c r="BL142" s="19" t="s">
        <v>131</v>
      </c>
      <c r="BM142" s="19" t="s">
        <v>208</v>
      </c>
    </row>
    <row r="143" spans="2:65" s="10" customFormat="1" ht="29.85" customHeight="1">
      <c r="B143" s="130"/>
      <c r="C143" s="131"/>
      <c r="D143" s="140" t="s">
        <v>106</v>
      </c>
      <c r="E143" s="140"/>
      <c r="F143" s="140"/>
      <c r="G143" s="140"/>
      <c r="H143" s="140"/>
      <c r="I143" s="140"/>
      <c r="J143" s="140"/>
      <c r="K143" s="140"/>
      <c r="L143" s="140"/>
      <c r="M143" s="140"/>
      <c r="N143" s="206">
        <f>BK143</f>
        <v>0</v>
      </c>
      <c r="O143" s="207"/>
      <c r="P143" s="207"/>
      <c r="Q143" s="207"/>
      <c r="R143" s="133"/>
      <c r="T143" s="134"/>
      <c r="U143" s="131"/>
      <c r="V143" s="131"/>
      <c r="W143" s="135">
        <f>SUM(W144:W167)</f>
        <v>39.650579999999998</v>
      </c>
      <c r="X143" s="131"/>
      <c r="Y143" s="135">
        <f>SUM(Y144:Y167)</f>
        <v>0.29960400000000004</v>
      </c>
      <c r="Z143" s="131"/>
      <c r="AA143" s="136">
        <f>SUM(AA144:AA167)</f>
        <v>0.59976000000000007</v>
      </c>
      <c r="AR143" s="137" t="s">
        <v>82</v>
      </c>
      <c r="AT143" s="138" t="s">
        <v>69</v>
      </c>
      <c r="AU143" s="138" t="s">
        <v>77</v>
      </c>
      <c r="AY143" s="137" t="s">
        <v>126</v>
      </c>
      <c r="BK143" s="139">
        <f>SUM(BK144:BK167)</f>
        <v>0</v>
      </c>
    </row>
    <row r="144" spans="2:65" s="1" customFormat="1" ht="25.5" customHeight="1">
      <c r="B144" s="141"/>
      <c r="C144" s="142" t="s">
        <v>10</v>
      </c>
      <c r="D144" s="142" t="s">
        <v>127</v>
      </c>
      <c r="E144" s="143" t="s">
        <v>209</v>
      </c>
      <c r="F144" s="200" t="s">
        <v>210</v>
      </c>
      <c r="G144" s="200"/>
      <c r="H144" s="200"/>
      <c r="I144" s="200"/>
      <c r="J144" s="144" t="s">
        <v>151</v>
      </c>
      <c r="K144" s="145">
        <v>12</v>
      </c>
      <c r="L144" s="201"/>
      <c r="M144" s="201"/>
      <c r="N144" s="201">
        <f t="shared" ref="N144:N167" si="20">ROUND(L144*K144,2)</f>
        <v>0</v>
      </c>
      <c r="O144" s="201"/>
      <c r="P144" s="201"/>
      <c r="Q144" s="201"/>
      <c r="R144" s="146"/>
      <c r="T144" s="147" t="s">
        <v>5</v>
      </c>
      <c r="U144" s="41" t="s">
        <v>37</v>
      </c>
      <c r="V144" s="148">
        <v>0.127</v>
      </c>
      <c r="W144" s="148">
        <f t="shared" ref="W144:W167" si="21">V144*K144</f>
        <v>1.524</v>
      </c>
      <c r="X144" s="148">
        <v>0</v>
      </c>
      <c r="Y144" s="148">
        <f t="shared" ref="Y144:Y167" si="22">X144*K144</f>
        <v>0</v>
      </c>
      <c r="Z144" s="148">
        <v>0</v>
      </c>
      <c r="AA144" s="149">
        <f t="shared" ref="AA144:AA167" si="23">Z144*K144</f>
        <v>0</v>
      </c>
      <c r="AR144" s="19" t="s">
        <v>131</v>
      </c>
      <c r="AT144" s="19" t="s">
        <v>127</v>
      </c>
      <c r="AU144" s="19" t="s">
        <v>82</v>
      </c>
      <c r="AY144" s="19" t="s">
        <v>126</v>
      </c>
      <c r="BE144" s="150">
        <f t="shared" ref="BE144:BE167" si="24">IF(U144="základná",N144,0)</f>
        <v>0</v>
      </c>
      <c r="BF144" s="150">
        <f t="shared" ref="BF144:BF167" si="25">IF(U144="znížená",N144,0)</f>
        <v>0</v>
      </c>
      <c r="BG144" s="150">
        <f t="shared" ref="BG144:BG167" si="26">IF(U144="zákl. prenesená",N144,0)</f>
        <v>0</v>
      </c>
      <c r="BH144" s="150">
        <f t="shared" ref="BH144:BH167" si="27">IF(U144="zníž. prenesená",N144,0)</f>
        <v>0</v>
      </c>
      <c r="BI144" s="150">
        <f t="shared" ref="BI144:BI167" si="28">IF(U144="nulová",N144,0)</f>
        <v>0</v>
      </c>
      <c r="BJ144" s="19" t="s">
        <v>82</v>
      </c>
      <c r="BK144" s="150">
        <f t="shared" ref="BK144:BK167" si="29">ROUND(L144*K144,2)</f>
        <v>0</v>
      </c>
      <c r="BL144" s="19" t="s">
        <v>131</v>
      </c>
      <c r="BM144" s="19" t="s">
        <v>211</v>
      </c>
    </row>
    <row r="145" spans="2:65" s="1" customFormat="1" ht="25.5" customHeight="1">
      <c r="B145" s="141"/>
      <c r="C145" s="142" t="s">
        <v>212</v>
      </c>
      <c r="D145" s="142" t="s">
        <v>127</v>
      </c>
      <c r="E145" s="143" t="s">
        <v>213</v>
      </c>
      <c r="F145" s="200" t="s">
        <v>214</v>
      </c>
      <c r="G145" s="200"/>
      <c r="H145" s="200"/>
      <c r="I145" s="200"/>
      <c r="J145" s="144" t="s">
        <v>151</v>
      </c>
      <c r="K145" s="145">
        <v>12</v>
      </c>
      <c r="L145" s="201"/>
      <c r="M145" s="201"/>
      <c r="N145" s="201">
        <f t="shared" si="20"/>
        <v>0</v>
      </c>
      <c r="O145" s="201"/>
      <c r="P145" s="201"/>
      <c r="Q145" s="201"/>
      <c r="R145" s="146"/>
      <c r="T145" s="147" t="s">
        <v>5</v>
      </c>
      <c r="U145" s="41" t="s">
        <v>37</v>
      </c>
      <c r="V145" s="148">
        <v>0.254</v>
      </c>
      <c r="W145" s="148">
        <f t="shared" si="21"/>
        <v>3.048</v>
      </c>
      <c r="X145" s="148">
        <v>0</v>
      </c>
      <c r="Y145" s="148">
        <f t="shared" si="22"/>
        <v>0</v>
      </c>
      <c r="Z145" s="148">
        <v>0</v>
      </c>
      <c r="AA145" s="149">
        <f t="shared" si="23"/>
        <v>0</v>
      </c>
      <c r="AR145" s="19" t="s">
        <v>131</v>
      </c>
      <c r="AT145" s="19" t="s">
        <v>127</v>
      </c>
      <c r="AU145" s="19" t="s">
        <v>82</v>
      </c>
      <c r="AY145" s="19" t="s">
        <v>126</v>
      </c>
      <c r="BE145" s="150">
        <f t="shared" si="24"/>
        <v>0</v>
      </c>
      <c r="BF145" s="150">
        <f t="shared" si="25"/>
        <v>0</v>
      </c>
      <c r="BG145" s="150">
        <f t="shared" si="26"/>
        <v>0</v>
      </c>
      <c r="BH145" s="150">
        <f t="shared" si="27"/>
        <v>0</v>
      </c>
      <c r="BI145" s="150">
        <f t="shared" si="28"/>
        <v>0</v>
      </c>
      <c r="BJ145" s="19" t="s">
        <v>82</v>
      </c>
      <c r="BK145" s="150">
        <f t="shared" si="29"/>
        <v>0</v>
      </c>
      <c r="BL145" s="19" t="s">
        <v>131</v>
      </c>
      <c r="BM145" s="19" t="s">
        <v>215</v>
      </c>
    </row>
    <row r="146" spans="2:65" s="1" customFormat="1" ht="25.5" customHeight="1">
      <c r="B146" s="141"/>
      <c r="C146" s="142" t="s">
        <v>216</v>
      </c>
      <c r="D146" s="142" t="s">
        <v>127</v>
      </c>
      <c r="E146" s="143" t="s">
        <v>217</v>
      </c>
      <c r="F146" s="200" t="s">
        <v>218</v>
      </c>
      <c r="G146" s="200"/>
      <c r="H146" s="200"/>
      <c r="I146" s="200"/>
      <c r="J146" s="144" t="s">
        <v>151</v>
      </c>
      <c r="K146" s="145">
        <v>2</v>
      </c>
      <c r="L146" s="201"/>
      <c r="M146" s="201"/>
      <c r="N146" s="201">
        <f t="shared" si="20"/>
        <v>0</v>
      </c>
      <c r="O146" s="201"/>
      <c r="P146" s="201"/>
      <c r="Q146" s="201"/>
      <c r="R146" s="146"/>
      <c r="T146" s="147" t="s">
        <v>5</v>
      </c>
      <c r="U146" s="41" t="s">
        <v>37</v>
      </c>
      <c r="V146" s="148">
        <v>0.41472999999999999</v>
      </c>
      <c r="W146" s="148">
        <f t="shared" si="21"/>
        <v>0.82945999999999998</v>
      </c>
      <c r="X146" s="148">
        <v>2.0000000000000002E-5</v>
      </c>
      <c r="Y146" s="148">
        <f t="shared" si="22"/>
        <v>4.0000000000000003E-5</v>
      </c>
      <c r="Z146" s="148">
        <v>0</v>
      </c>
      <c r="AA146" s="149">
        <f t="shared" si="23"/>
        <v>0</v>
      </c>
      <c r="AR146" s="19" t="s">
        <v>131</v>
      </c>
      <c r="AT146" s="19" t="s">
        <v>127</v>
      </c>
      <c r="AU146" s="19" t="s">
        <v>82</v>
      </c>
      <c r="AY146" s="19" t="s">
        <v>126</v>
      </c>
      <c r="BE146" s="150">
        <f t="shared" si="24"/>
        <v>0</v>
      </c>
      <c r="BF146" s="150">
        <f t="shared" si="25"/>
        <v>0</v>
      </c>
      <c r="BG146" s="150">
        <f t="shared" si="26"/>
        <v>0</v>
      </c>
      <c r="BH146" s="150">
        <f t="shared" si="27"/>
        <v>0</v>
      </c>
      <c r="BI146" s="150">
        <f t="shared" si="28"/>
        <v>0</v>
      </c>
      <c r="BJ146" s="19" t="s">
        <v>82</v>
      </c>
      <c r="BK146" s="150">
        <f t="shared" si="29"/>
        <v>0</v>
      </c>
      <c r="BL146" s="19" t="s">
        <v>131</v>
      </c>
      <c r="BM146" s="19" t="s">
        <v>219</v>
      </c>
    </row>
    <row r="147" spans="2:65" s="1" customFormat="1" ht="51" customHeight="1">
      <c r="B147" s="141"/>
      <c r="C147" s="151" t="s">
        <v>220</v>
      </c>
      <c r="D147" s="151" t="s">
        <v>180</v>
      </c>
      <c r="E147" s="152" t="s">
        <v>221</v>
      </c>
      <c r="F147" s="208" t="s">
        <v>222</v>
      </c>
      <c r="G147" s="208"/>
      <c r="H147" s="208"/>
      <c r="I147" s="208"/>
      <c r="J147" s="153" t="s">
        <v>151</v>
      </c>
      <c r="K147" s="154">
        <v>2</v>
      </c>
      <c r="L147" s="209"/>
      <c r="M147" s="209"/>
      <c r="N147" s="209">
        <f t="shared" si="20"/>
        <v>0</v>
      </c>
      <c r="O147" s="201"/>
      <c r="P147" s="201"/>
      <c r="Q147" s="201"/>
      <c r="R147" s="146"/>
      <c r="T147" s="147" t="s">
        <v>5</v>
      </c>
      <c r="U147" s="41" t="s">
        <v>37</v>
      </c>
      <c r="V147" s="148">
        <v>0</v>
      </c>
      <c r="W147" s="148">
        <f t="shared" si="21"/>
        <v>0</v>
      </c>
      <c r="X147" s="148">
        <v>7.9600000000000001E-3</v>
      </c>
      <c r="Y147" s="148">
        <f t="shared" si="22"/>
        <v>1.592E-2</v>
      </c>
      <c r="Z147" s="148">
        <v>0</v>
      </c>
      <c r="AA147" s="149">
        <f t="shared" si="23"/>
        <v>0</v>
      </c>
      <c r="AR147" s="19" t="s">
        <v>183</v>
      </c>
      <c r="AT147" s="19" t="s">
        <v>180</v>
      </c>
      <c r="AU147" s="19" t="s">
        <v>82</v>
      </c>
      <c r="AY147" s="19" t="s">
        <v>126</v>
      </c>
      <c r="BE147" s="150">
        <f t="shared" si="24"/>
        <v>0</v>
      </c>
      <c r="BF147" s="150">
        <f t="shared" si="25"/>
        <v>0</v>
      </c>
      <c r="BG147" s="150">
        <f t="shared" si="26"/>
        <v>0</v>
      </c>
      <c r="BH147" s="150">
        <f t="shared" si="27"/>
        <v>0</v>
      </c>
      <c r="BI147" s="150">
        <f t="shared" si="28"/>
        <v>0</v>
      </c>
      <c r="BJ147" s="19" t="s">
        <v>82</v>
      </c>
      <c r="BK147" s="150">
        <f t="shared" si="29"/>
        <v>0</v>
      </c>
      <c r="BL147" s="19" t="s">
        <v>131</v>
      </c>
      <c r="BM147" s="19" t="s">
        <v>223</v>
      </c>
    </row>
    <row r="148" spans="2:65" s="1" customFormat="1" ht="38.25" customHeight="1">
      <c r="B148" s="141"/>
      <c r="C148" s="142" t="s">
        <v>224</v>
      </c>
      <c r="D148" s="142" t="s">
        <v>127</v>
      </c>
      <c r="E148" s="143" t="s">
        <v>225</v>
      </c>
      <c r="F148" s="200" t="s">
        <v>226</v>
      </c>
      <c r="G148" s="200"/>
      <c r="H148" s="200"/>
      <c r="I148" s="200"/>
      <c r="J148" s="144" t="s">
        <v>151</v>
      </c>
      <c r="K148" s="145">
        <v>1</v>
      </c>
      <c r="L148" s="201"/>
      <c r="M148" s="201"/>
      <c r="N148" s="201">
        <f t="shared" si="20"/>
        <v>0</v>
      </c>
      <c r="O148" s="201"/>
      <c r="P148" s="201"/>
      <c r="Q148" s="201"/>
      <c r="R148" s="146"/>
      <c r="T148" s="147" t="s">
        <v>5</v>
      </c>
      <c r="U148" s="41" t="s">
        <v>37</v>
      </c>
      <c r="V148" s="148">
        <v>0.42185</v>
      </c>
      <c r="W148" s="148">
        <f t="shared" si="21"/>
        <v>0.42185</v>
      </c>
      <c r="X148" s="148">
        <v>2.0000000000000002E-5</v>
      </c>
      <c r="Y148" s="148">
        <f t="shared" si="22"/>
        <v>2.0000000000000002E-5</v>
      </c>
      <c r="Z148" s="148">
        <v>0</v>
      </c>
      <c r="AA148" s="149">
        <f t="shared" si="23"/>
        <v>0</v>
      </c>
      <c r="AR148" s="19" t="s">
        <v>131</v>
      </c>
      <c r="AT148" s="19" t="s">
        <v>127</v>
      </c>
      <c r="AU148" s="19" t="s">
        <v>82</v>
      </c>
      <c r="AY148" s="19" t="s">
        <v>126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9" t="s">
        <v>82</v>
      </c>
      <c r="BK148" s="150">
        <f t="shared" si="29"/>
        <v>0</v>
      </c>
      <c r="BL148" s="19" t="s">
        <v>131</v>
      </c>
      <c r="BM148" s="19" t="s">
        <v>227</v>
      </c>
    </row>
    <row r="149" spans="2:65" s="1" customFormat="1" ht="51" customHeight="1">
      <c r="B149" s="141"/>
      <c r="C149" s="151" t="s">
        <v>228</v>
      </c>
      <c r="D149" s="151" t="s">
        <v>180</v>
      </c>
      <c r="E149" s="152" t="s">
        <v>229</v>
      </c>
      <c r="F149" s="208" t="s">
        <v>230</v>
      </c>
      <c r="G149" s="208"/>
      <c r="H149" s="208"/>
      <c r="I149" s="208"/>
      <c r="J149" s="153" t="s">
        <v>151</v>
      </c>
      <c r="K149" s="154">
        <v>1</v>
      </c>
      <c r="L149" s="209"/>
      <c r="M149" s="209"/>
      <c r="N149" s="209">
        <f t="shared" si="20"/>
        <v>0</v>
      </c>
      <c r="O149" s="201"/>
      <c r="P149" s="201"/>
      <c r="Q149" s="201"/>
      <c r="R149" s="146"/>
      <c r="T149" s="147" t="s">
        <v>5</v>
      </c>
      <c r="U149" s="41" t="s">
        <v>37</v>
      </c>
      <c r="V149" s="148">
        <v>0</v>
      </c>
      <c r="W149" s="148">
        <f t="shared" si="21"/>
        <v>0</v>
      </c>
      <c r="X149" s="148">
        <v>1.6330000000000001E-2</v>
      </c>
      <c r="Y149" s="148">
        <f t="shared" si="22"/>
        <v>1.6330000000000001E-2</v>
      </c>
      <c r="Z149" s="148">
        <v>0</v>
      </c>
      <c r="AA149" s="149">
        <f t="shared" si="23"/>
        <v>0</v>
      </c>
      <c r="AR149" s="19" t="s">
        <v>183</v>
      </c>
      <c r="AT149" s="19" t="s">
        <v>180</v>
      </c>
      <c r="AU149" s="19" t="s">
        <v>82</v>
      </c>
      <c r="AY149" s="19" t="s">
        <v>126</v>
      </c>
      <c r="BE149" s="150">
        <f t="shared" si="24"/>
        <v>0</v>
      </c>
      <c r="BF149" s="150">
        <f t="shared" si="25"/>
        <v>0</v>
      </c>
      <c r="BG149" s="150">
        <f t="shared" si="26"/>
        <v>0</v>
      </c>
      <c r="BH149" s="150">
        <f t="shared" si="27"/>
        <v>0</v>
      </c>
      <c r="BI149" s="150">
        <f t="shared" si="28"/>
        <v>0</v>
      </c>
      <c r="BJ149" s="19" t="s">
        <v>82</v>
      </c>
      <c r="BK149" s="150">
        <f t="shared" si="29"/>
        <v>0</v>
      </c>
      <c r="BL149" s="19" t="s">
        <v>131</v>
      </c>
      <c r="BM149" s="19" t="s">
        <v>231</v>
      </c>
    </row>
    <row r="150" spans="2:65" s="1" customFormat="1" ht="38.25" customHeight="1">
      <c r="B150" s="141"/>
      <c r="C150" s="142" t="s">
        <v>232</v>
      </c>
      <c r="D150" s="142" t="s">
        <v>127</v>
      </c>
      <c r="E150" s="143" t="s">
        <v>233</v>
      </c>
      <c r="F150" s="200" t="s">
        <v>234</v>
      </c>
      <c r="G150" s="200"/>
      <c r="H150" s="200"/>
      <c r="I150" s="200"/>
      <c r="J150" s="144" t="s">
        <v>151</v>
      </c>
      <c r="K150" s="145">
        <v>3</v>
      </c>
      <c r="L150" s="201"/>
      <c r="M150" s="201"/>
      <c r="N150" s="201">
        <f t="shared" si="20"/>
        <v>0</v>
      </c>
      <c r="O150" s="201"/>
      <c r="P150" s="201"/>
      <c r="Q150" s="201"/>
      <c r="R150" s="146"/>
      <c r="T150" s="147" t="s">
        <v>5</v>
      </c>
      <c r="U150" s="41" t="s">
        <v>37</v>
      </c>
      <c r="V150" s="148">
        <v>0.45138</v>
      </c>
      <c r="W150" s="148">
        <f t="shared" si="21"/>
        <v>1.3541400000000001</v>
      </c>
      <c r="X150" s="148">
        <v>2.0000000000000002E-5</v>
      </c>
      <c r="Y150" s="148">
        <f t="shared" si="22"/>
        <v>6.0000000000000008E-5</v>
      </c>
      <c r="Z150" s="148">
        <v>0</v>
      </c>
      <c r="AA150" s="149">
        <f t="shared" si="23"/>
        <v>0</v>
      </c>
      <c r="AR150" s="19" t="s">
        <v>131</v>
      </c>
      <c r="AT150" s="19" t="s">
        <v>127</v>
      </c>
      <c r="AU150" s="19" t="s">
        <v>82</v>
      </c>
      <c r="AY150" s="19" t="s">
        <v>126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9" t="s">
        <v>82</v>
      </c>
      <c r="BK150" s="150">
        <f t="shared" si="29"/>
        <v>0</v>
      </c>
      <c r="BL150" s="19" t="s">
        <v>131</v>
      </c>
      <c r="BM150" s="19" t="s">
        <v>235</v>
      </c>
    </row>
    <row r="151" spans="2:65" s="1" customFormat="1" ht="51" customHeight="1">
      <c r="B151" s="141"/>
      <c r="C151" s="151" t="s">
        <v>236</v>
      </c>
      <c r="D151" s="151" t="s">
        <v>180</v>
      </c>
      <c r="E151" s="152" t="s">
        <v>237</v>
      </c>
      <c r="F151" s="208" t="s">
        <v>238</v>
      </c>
      <c r="G151" s="208"/>
      <c r="H151" s="208"/>
      <c r="I151" s="208"/>
      <c r="J151" s="153" t="s">
        <v>151</v>
      </c>
      <c r="K151" s="154">
        <v>2</v>
      </c>
      <c r="L151" s="209"/>
      <c r="M151" s="209"/>
      <c r="N151" s="209">
        <f t="shared" si="20"/>
        <v>0</v>
      </c>
      <c r="O151" s="201"/>
      <c r="P151" s="201"/>
      <c r="Q151" s="201"/>
      <c r="R151" s="146"/>
      <c r="T151" s="147" t="s">
        <v>5</v>
      </c>
      <c r="U151" s="41" t="s">
        <v>37</v>
      </c>
      <c r="V151" s="148">
        <v>0</v>
      </c>
      <c r="W151" s="148">
        <f t="shared" si="21"/>
        <v>0</v>
      </c>
      <c r="X151" s="148">
        <v>2.0941000000000001E-2</v>
      </c>
      <c r="Y151" s="148">
        <f t="shared" si="22"/>
        <v>4.1882000000000003E-2</v>
      </c>
      <c r="Z151" s="148">
        <v>0</v>
      </c>
      <c r="AA151" s="149">
        <f t="shared" si="23"/>
        <v>0</v>
      </c>
      <c r="AR151" s="19" t="s">
        <v>183</v>
      </c>
      <c r="AT151" s="19" t="s">
        <v>180</v>
      </c>
      <c r="AU151" s="19" t="s">
        <v>82</v>
      </c>
      <c r="AY151" s="19" t="s">
        <v>126</v>
      </c>
      <c r="BE151" s="150">
        <f t="shared" si="24"/>
        <v>0</v>
      </c>
      <c r="BF151" s="150">
        <f t="shared" si="25"/>
        <v>0</v>
      </c>
      <c r="BG151" s="150">
        <f t="shared" si="26"/>
        <v>0</v>
      </c>
      <c r="BH151" s="150">
        <f t="shared" si="27"/>
        <v>0</v>
      </c>
      <c r="BI151" s="150">
        <f t="shared" si="28"/>
        <v>0</v>
      </c>
      <c r="BJ151" s="19" t="s">
        <v>82</v>
      </c>
      <c r="BK151" s="150">
        <f t="shared" si="29"/>
        <v>0</v>
      </c>
      <c r="BL151" s="19" t="s">
        <v>131</v>
      </c>
      <c r="BM151" s="19" t="s">
        <v>239</v>
      </c>
    </row>
    <row r="152" spans="2:65" s="1" customFormat="1" ht="51" customHeight="1">
      <c r="B152" s="141"/>
      <c r="C152" s="151" t="s">
        <v>240</v>
      </c>
      <c r="D152" s="151" t="s">
        <v>180</v>
      </c>
      <c r="E152" s="152" t="s">
        <v>241</v>
      </c>
      <c r="F152" s="208" t="s">
        <v>242</v>
      </c>
      <c r="G152" s="208"/>
      <c r="H152" s="208"/>
      <c r="I152" s="208"/>
      <c r="J152" s="153" t="s">
        <v>151</v>
      </c>
      <c r="K152" s="154">
        <v>1</v>
      </c>
      <c r="L152" s="209"/>
      <c r="M152" s="209"/>
      <c r="N152" s="209">
        <f t="shared" si="20"/>
        <v>0</v>
      </c>
      <c r="O152" s="201"/>
      <c r="P152" s="201"/>
      <c r="Q152" s="201"/>
      <c r="R152" s="146"/>
      <c r="T152" s="147" t="s">
        <v>5</v>
      </c>
      <c r="U152" s="41" t="s">
        <v>37</v>
      </c>
      <c r="V152" s="148">
        <v>0</v>
      </c>
      <c r="W152" s="148">
        <f t="shared" si="21"/>
        <v>0</v>
      </c>
      <c r="X152" s="148">
        <v>2.4264999999999998E-2</v>
      </c>
      <c r="Y152" s="148">
        <f t="shared" si="22"/>
        <v>2.4264999999999998E-2</v>
      </c>
      <c r="Z152" s="148">
        <v>0</v>
      </c>
      <c r="AA152" s="149">
        <f t="shared" si="23"/>
        <v>0</v>
      </c>
      <c r="AR152" s="19" t="s">
        <v>183</v>
      </c>
      <c r="AT152" s="19" t="s">
        <v>180</v>
      </c>
      <c r="AU152" s="19" t="s">
        <v>82</v>
      </c>
      <c r="AY152" s="19" t="s">
        <v>126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9" t="s">
        <v>82</v>
      </c>
      <c r="BK152" s="150">
        <f t="shared" si="29"/>
        <v>0</v>
      </c>
      <c r="BL152" s="19" t="s">
        <v>131</v>
      </c>
      <c r="BM152" s="19" t="s">
        <v>243</v>
      </c>
    </row>
    <row r="153" spans="2:65" s="1" customFormat="1" ht="38.25" customHeight="1">
      <c r="B153" s="141"/>
      <c r="C153" s="142" t="s">
        <v>244</v>
      </c>
      <c r="D153" s="142" t="s">
        <v>127</v>
      </c>
      <c r="E153" s="143" t="s">
        <v>245</v>
      </c>
      <c r="F153" s="200" t="s">
        <v>246</v>
      </c>
      <c r="G153" s="200"/>
      <c r="H153" s="200"/>
      <c r="I153" s="200"/>
      <c r="J153" s="144" t="s">
        <v>151</v>
      </c>
      <c r="K153" s="145">
        <v>3</v>
      </c>
      <c r="L153" s="201"/>
      <c r="M153" s="201"/>
      <c r="N153" s="201">
        <f t="shared" si="20"/>
        <v>0</v>
      </c>
      <c r="O153" s="201"/>
      <c r="P153" s="201"/>
      <c r="Q153" s="201"/>
      <c r="R153" s="146"/>
      <c r="T153" s="147" t="s">
        <v>5</v>
      </c>
      <c r="U153" s="41" t="s">
        <v>37</v>
      </c>
      <c r="V153" s="148">
        <v>0.48093999999999998</v>
      </c>
      <c r="W153" s="148">
        <f t="shared" si="21"/>
        <v>1.44282</v>
      </c>
      <c r="X153" s="148">
        <v>2.0000000000000002E-5</v>
      </c>
      <c r="Y153" s="148">
        <f t="shared" si="22"/>
        <v>6.0000000000000008E-5</v>
      </c>
      <c r="Z153" s="148">
        <v>0</v>
      </c>
      <c r="AA153" s="149">
        <f t="shared" si="23"/>
        <v>0</v>
      </c>
      <c r="AR153" s="19" t="s">
        <v>131</v>
      </c>
      <c r="AT153" s="19" t="s">
        <v>127</v>
      </c>
      <c r="AU153" s="19" t="s">
        <v>82</v>
      </c>
      <c r="AY153" s="19" t="s">
        <v>126</v>
      </c>
      <c r="BE153" s="150">
        <f t="shared" si="24"/>
        <v>0</v>
      </c>
      <c r="BF153" s="150">
        <f t="shared" si="25"/>
        <v>0</v>
      </c>
      <c r="BG153" s="150">
        <f t="shared" si="26"/>
        <v>0</v>
      </c>
      <c r="BH153" s="150">
        <f t="shared" si="27"/>
        <v>0</v>
      </c>
      <c r="BI153" s="150">
        <f t="shared" si="28"/>
        <v>0</v>
      </c>
      <c r="BJ153" s="19" t="s">
        <v>82</v>
      </c>
      <c r="BK153" s="150">
        <f t="shared" si="29"/>
        <v>0</v>
      </c>
      <c r="BL153" s="19" t="s">
        <v>131</v>
      </c>
      <c r="BM153" s="19" t="s">
        <v>247</v>
      </c>
    </row>
    <row r="154" spans="2:65" s="1" customFormat="1" ht="51" customHeight="1">
      <c r="B154" s="141"/>
      <c r="C154" s="151" t="s">
        <v>248</v>
      </c>
      <c r="D154" s="151" t="s">
        <v>180</v>
      </c>
      <c r="E154" s="152" t="s">
        <v>249</v>
      </c>
      <c r="F154" s="208" t="s">
        <v>250</v>
      </c>
      <c r="G154" s="208"/>
      <c r="H154" s="208"/>
      <c r="I154" s="208"/>
      <c r="J154" s="153" t="s">
        <v>151</v>
      </c>
      <c r="K154" s="154">
        <v>2</v>
      </c>
      <c r="L154" s="209"/>
      <c r="M154" s="209"/>
      <c r="N154" s="209">
        <f t="shared" si="20"/>
        <v>0</v>
      </c>
      <c r="O154" s="201"/>
      <c r="P154" s="201"/>
      <c r="Q154" s="201"/>
      <c r="R154" s="146"/>
      <c r="T154" s="147" t="s">
        <v>5</v>
      </c>
      <c r="U154" s="41" t="s">
        <v>37</v>
      </c>
      <c r="V154" s="148">
        <v>0</v>
      </c>
      <c r="W154" s="148">
        <f t="shared" si="21"/>
        <v>0</v>
      </c>
      <c r="X154" s="148">
        <v>3.0331E-2</v>
      </c>
      <c r="Y154" s="148">
        <f t="shared" si="22"/>
        <v>6.0662000000000001E-2</v>
      </c>
      <c r="Z154" s="148">
        <v>0</v>
      </c>
      <c r="AA154" s="149">
        <f t="shared" si="23"/>
        <v>0</v>
      </c>
      <c r="AR154" s="19" t="s">
        <v>183</v>
      </c>
      <c r="AT154" s="19" t="s">
        <v>180</v>
      </c>
      <c r="AU154" s="19" t="s">
        <v>82</v>
      </c>
      <c r="AY154" s="19" t="s">
        <v>126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9" t="s">
        <v>82</v>
      </c>
      <c r="BK154" s="150">
        <f t="shared" si="29"/>
        <v>0</v>
      </c>
      <c r="BL154" s="19" t="s">
        <v>131</v>
      </c>
      <c r="BM154" s="19" t="s">
        <v>251</v>
      </c>
    </row>
    <row r="155" spans="2:65" s="1" customFormat="1" ht="51" customHeight="1">
      <c r="B155" s="141"/>
      <c r="C155" s="151" t="s">
        <v>252</v>
      </c>
      <c r="D155" s="151" t="s">
        <v>180</v>
      </c>
      <c r="E155" s="152" t="s">
        <v>253</v>
      </c>
      <c r="F155" s="208" t="s">
        <v>254</v>
      </c>
      <c r="G155" s="208"/>
      <c r="H155" s="208"/>
      <c r="I155" s="208"/>
      <c r="J155" s="153" t="s">
        <v>151</v>
      </c>
      <c r="K155" s="154">
        <v>1</v>
      </c>
      <c r="L155" s="209"/>
      <c r="M155" s="209"/>
      <c r="N155" s="209">
        <f t="shared" si="20"/>
        <v>0</v>
      </c>
      <c r="O155" s="201"/>
      <c r="P155" s="201"/>
      <c r="Q155" s="201"/>
      <c r="R155" s="146"/>
      <c r="T155" s="147" t="s">
        <v>5</v>
      </c>
      <c r="U155" s="41" t="s">
        <v>37</v>
      </c>
      <c r="V155" s="148">
        <v>0</v>
      </c>
      <c r="W155" s="148">
        <f t="shared" si="21"/>
        <v>0</v>
      </c>
      <c r="X155" s="148">
        <v>3.1536000000000002E-2</v>
      </c>
      <c r="Y155" s="148">
        <f t="shared" si="22"/>
        <v>3.1536000000000002E-2</v>
      </c>
      <c r="Z155" s="148">
        <v>0</v>
      </c>
      <c r="AA155" s="149">
        <f t="shared" si="23"/>
        <v>0</v>
      </c>
      <c r="AR155" s="19" t="s">
        <v>183</v>
      </c>
      <c r="AT155" s="19" t="s">
        <v>180</v>
      </c>
      <c r="AU155" s="19" t="s">
        <v>82</v>
      </c>
      <c r="AY155" s="19" t="s">
        <v>126</v>
      </c>
      <c r="BE155" s="150">
        <f t="shared" si="24"/>
        <v>0</v>
      </c>
      <c r="BF155" s="150">
        <f t="shared" si="25"/>
        <v>0</v>
      </c>
      <c r="BG155" s="150">
        <f t="shared" si="26"/>
        <v>0</v>
      </c>
      <c r="BH155" s="150">
        <f t="shared" si="27"/>
        <v>0</v>
      </c>
      <c r="BI155" s="150">
        <f t="shared" si="28"/>
        <v>0</v>
      </c>
      <c r="BJ155" s="19" t="s">
        <v>82</v>
      </c>
      <c r="BK155" s="150">
        <f t="shared" si="29"/>
        <v>0</v>
      </c>
      <c r="BL155" s="19" t="s">
        <v>131</v>
      </c>
      <c r="BM155" s="19" t="s">
        <v>255</v>
      </c>
    </row>
    <row r="156" spans="2:65" s="1" customFormat="1" ht="38.25" customHeight="1">
      <c r="B156" s="141"/>
      <c r="C156" s="142" t="s">
        <v>183</v>
      </c>
      <c r="D156" s="142" t="s">
        <v>127</v>
      </c>
      <c r="E156" s="143" t="s">
        <v>256</v>
      </c>
      <c r="F156" s="200" t="s">
        <v>257</v>
      </c>
      <c r="G156" s="200"/>
      <c r="H156" s="200"/>
      <c r="I156" s="200"/>
      <c r="J156" s="144" t="s">
        <v>151</v>
      </c>
      <c r="K156" s="145">
        <v>1</v>
      </c>
      <c r="L156" s="201"/>
      <c r="M156" s="201"/>
      <c r="N156" s="201">
        <f t="shared" si="20"/>
        <v>0</v>
      </c>
      <c r="O156" s="201"/>
      <c r="P156" s="201"/>
      <c r="Q156" s="201"/>
      <c r="R156" s="146"/>
      <c r="T156" s="147" t="s">
        <v>5</v>
      </c>
      <c r="U156" s="41" t="s">
        <v>37</v>
      </c>
      <c r="V156" s="148">
        <v>0.46022999999999997</v>
      </c>
      <c r="W156" s="148">
        <f t="shared" si="21"/>
        <v>0.46022999999999997</v>
      </c>
      <c r="X156" s="148">
        <v>2.0000000000000002E-5</v>
      </c>
      <c r="Y156" s="148">
        <f t="shared" si="22"/>
        <v>2.0000000000000002E-5</v>
      </c>
      <c r="Z156" s="148">
        <v>0</v>
      </c>
      <c r="AA156" s="149">
        <f t="shared" si="23"/>
        <v>0</v>
      </c>
      <c r="AR156" s="19" t="s">
        <v>131</v>
      </c>
      <c r="AT156" s="19" t="s">
        <v>127</v>
      </c>
      <c r="AU156" s="19" t="s">
        <v>82</v>
      </c>
      <c r="AY156" s="19" t="s">
        <v>126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9" t="s">
        <v>82</v>
      </c>
      <c r="BK156" s="150">
        <f t="shared" si="29"/>
        <v>0</v>
      </c>
      <c r="BL156" s="19" t="s">
        <v>131</v>
      </c>
      <c r="BM156" s="19" t="s">
        <v>258</v>
      </c>
    </row>
    <row r="157" spans="2:65" s="1" customFormat="1" ht="51" customHeight="1">
      <c r="B157" s="141"/>
      <c r="C157" s="151" t="s">
        <v>259</v>
      </c>
      <c r="D157" s="151" t="s">
        <v>180</v>
      </c>
      <c r="E157" s="152" t="s">
        <v>260</v>
      </c>
      <c r="F157" s="208" t="s">
        <v>261</v>
      </c>
      <c r="G157" s="208"/>
      <c r="H157" s="208"/>
      <c r="I157" s="208"/>
      <c r="J157" s="153" t="s">
        <v>151</v>
      </c>
      <c r="K157" s="154">
        <v>1</v>
      </c>
      <c r="L157" s="209"/>
      <c r="M157" s="209"/>
      <c r="N157" s="209">
        <f t="shared" si="20"/>
        <v>0</v>
      </c>
      <c r="O157" s="201"/>
      <c r="P157" s="201"/>
      <c r="Q157" s="201"/>
      <c r="R157" s="146"/>
      <c r="T157" s="147" t="s">
        <v>5</v>
      </c>
      <c r="U157" s="41" t="s">
        <v>37</v>
      </c>
      <c r="V157" s="148">
        <v>0</v>
      </c>
      <c r="W157" s="148">
        <f t="shared" si="21"/>
        <v>0</v>
      </c>
      <c r="X157" s="148">
        <v>2.9567E-2</v>
      </c>
      <c r="Y157" s="148">
        <f t="shared" si="22"/>
        <v>2.9567E-2</v>
      </c>
      <c r="Z157" s="148">
        <v>0</v>
      </c>
      <c r="AA157" s="149">
        <f t="shared" si="23"/>
        <v>0</v>
      </c>
      <c r="AR157" s="19" t="s">
        <v>183</v>
      </c>
      <c r="AT157" s="19" t="s">
        <v>180</v>
      </c>
      <c r="AU157" s="19" t="s">
        <v>82</v>
      </c>
      <c r="AY157" s="19" t="s">
        <v>126</v>
      </c>
      <c r="BE157" s="150">
        <f t="shared" si="24"/>
        <v>0</v>
      </c>
      <c r="BF157" s="150">
        <f t="shared" si="25"/>
        <v>0</v>
      </c>
      <c r="BG157" s="150">
        <f t="shared" si="26"/>
        <v>0</v>
      </c>
      <c r="BH157" s="150">
        <f t="shared" si="27"/>
        <v>0</v>
      </c>
      <c r="BI157" s="150">
        <f t="shared" si="28"/>
        <v>0</v>
      </c>
      <c r="BJ157" s="19" t="s">
        <v>82</v>
      </c>
      <c r="BK157" s="150">
        <f t="shared" si="29"/>
        <v>0</v>
      </c>
      <c r="BL157" s="19" t="s">
        <v>131</v>
      </c>
      <c r="BM157" s="19" t="s">
        <v>262</v>
      </c>
    </row>
    <row r="158" spans="2:65" s="1" customFormat="1" ht="38.25" customHeight="1">
      <c r="B158" s="141"/>
      <c r="C158" s="142" t="s">
        <v>263</v>
      </c>
      <c r="D158" s="142" t="s">
        <v>127</v>
      </c>
      <c r="E158" s="143" t="s">
        <v>264</v>
      </c>
      <c r="F158" s="200" t="s">
        <v>265</v>
      </c>
      <c r="G158" s="200"/>
      <c r="H158" s="200"/>
      <c r="I158" s="200"/>
      <c r="J158" s="144" t="s">
        <v>151</v>
      </c>
      <c r="K158" s="145">
        <v>2</v>
      </c>
      <c r="L158" s="201"/>
      <c r="M158" s="201"/>
      <c r="N158" s="201">
        <f t="shared" si="20"/>
        <v>0</v>
      </c>
      <c r="O158" s="201"/>
      <c r="P158" s="201"/>
      <c r="Q158" s="201"/>
      <c r="R158" s="146"/>
      <c r="T158" s="147" t="s">
        <v>5</v>
      </c>
      <c r="U158" s="41" t="s">
        <v>37</v>
      </c>
      <c r="V158" s="148">
        <v>0.50907999999999998</v>
      </c>
      <c r="W158" s="148">
        <f t="shared" si="21"/>
        <v>1.01816</v>
      </c>
      <c r="X158" s="148">
        <v>2.0000000000000002E-5</v>
      </c>
      <c r="Y158" s="148">
        <f t="shared" si="22"/>
        <v>4.0000000000000003E-5</v>
      </c>
      <c r="Z158" s="148">
        <v>0</v>
      </c>
      <c r="AA158" s="149">
        <f t="shared" si="23"/>
        <v>0</v>
      </c>
      <c r="AR158" s="19" t="s">
        <v>131</v>
      </c>
      <c r="AT158" s="19" t="s">
        <v>127</v>
      </c>
      <c r="AU158" s="19" t="s">
        <v>82</v>
      </c>
      <c r="AY158" s="19" t="s">
        <v>126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9" t="s">
        <v>82</v>
      </c>
      <c r="BK158" s="150">
        <f t="shared" si="29"/>
        <v>0</v>
      </c>
      <c r="BL158" s="19" t="s">
        <v>131</v>
      </c>
      <c r="BM158" s="19" t="s">
        <v>266</v>
      </c>
    </row>
    <row r="159" spans="2:65" s="1" customFormat="1" ht="51" customHeight="1">
      <c r="B159" s="141"/>
      <c r="C159" s="151" t="s">
        <v>267</v>
      </c>
      <c r="D159" s="151" t="s">
        <v>180</v>
      </c>
      <c r="E159" s="152" t="s">
        <v>268</v>
      </c>
      <c r="F159" s="208" t="s">
        <v>269</v>
      </c>
      <c r="G159" s="208"/>
      <c r="H159" s="208"/>
      <c r="I159" s="208"/>
      <c r="J159" s="153" t="s">
        <v>151</v>
      </c>
      <c r="K159" s="154">
        <v>2</v>
      </c>
      <c r="L159" s="209"/>
      <c r="M159" s="209"/>
      <c r="N159" s="209">
        <f t="shared" si="20"/>
        <v>0</v>
      </c>
      <c r="O159" s="201"/>
      <c r="P159" s="201"/>
      <c r="Q159" s="201"/>
      <c r="R159" s="146"/>
      <c r="T159" s="147" t="s">
        <v>5</v>
      </c>
      <c r="U159" s="41" t="s">
        <v>37</v>
      </c>
      <c r="V159" s="148">
        <v>0</v>
      </c>
      <c r="W159" s="148">
        <f t="shared" si="21"/>
        <v>0</v>
      </c>
      <c r="X159" s="148">
        <v>3.9420999999999998E-2</v>
      </c>
      <c r="Y159" s="148">
        <f t="shared" si="22"/>
        <v>7.8841999999999995E-2</v>
      </c>
      <c r="Z159" s="148">
        <v>0</v>
      </c>
      <c r="AA159" s="149">
        <f t="shared" si="23"/>
        <v>0</v>
      </c>
      <c r="AR159" s="19" t="s">
        <v>183</v>
      </c>
      <c r="AT159" s="19" t="s">
        <v>180</v>
      </c>
      <c r="AU159" s="19" t="s">
        <v>82</v>
      </c>
      <c r="AY159" s="19" t="s">
        <v>126</v>
      </c>
      <c r="BE159" s="150">
        <f t="shared" si="24"/>
        <v>0</v>
      </c>
      <c r="BF159" s="150">
        <f t="shared" si="25"/>
        <v>0</v>
      </c>
      <c r="BG159" s="150">
        <f t="shared" si="26"/>
        <v>0</v>
      </c>
      <c r="BH159" s="150">
        <f t="shared" si="27"/>
        <v>0</v>
      </c>
      <c r="BI159" s="150">
        <f t="shared" si="28"/>
        <v>0</v>
      </c>
      <c r="BJ159" s="19" t="s">
        <v>82</v>
      </c>
      <c r="BK159" s="150">
        <f t="shared" si="29"/>
        <v>0</v>
      </c>
      <c r="BL159" s="19" t="s">
        <v>131</v>
      </c>
      <c r="BM159" s="19" t="s">
        <v>270</v>
      </c>
    </row>
    <row r="160" spans="2:65" s="1" customFormat="1" ht="25.5" customHeight="1">
      <c r="B160" s="141"/>
      <c r="C160" s="142" t="s">
        <v>271</v>
      </c>
      <c r="D160" s="142" t="s">
        <v>127</v>
      </c>
      <c r="E160" s="143" t="s">
        <v>272</v>
      </c>
      <c r="F160" s="200" t="s">
        <v>273</v>
      </c>
      <c r="G160" s="200"/>
      <c r="H160" s="200"/>
      <c r="I160" s="200"/>
      <c r="J160" s="144" t="s">
        <v>274</v>
      </c>
      <c r="K160" s="145">
        <v>25.2</v>
      </c>
      <c r="L160" s="201"/>
      <c r="M160" s="201"/>
      <c r="N160" s="201">
        <f t="shared" si="20"/>
        <v>0</v>
      </c>
      <c r="O160" s="201"/>
      <c r="P160" s="201"/>
      <c r="Q160" s="201"/>
      <c r="R160" s="146"/>
      <c r="T160" s="147" t="s">
        <v>5</v>
      </c>
      <c r="U160" s="41" t="s">
        <v>37</v>
      </c>
      <c r="V160" s="148">
        <v>7.6999999999999999E-2</v>
      </c>
      <c r="W160" s="148">
        <f t="shared" si="21"/>
        <v>1.9403999999999999</v>
      </c>
      <c r="X160" s="148">
        <v>0</v>
      </c>
      <c r="Y160" s="148">
        <f t="shared" si="22"/>
        <v>0</v>
      </c>
      <c r="Z160" s="148">
        <v>2.3800000000000002E-2</v>
      </c>
      <c r="AA160" s="149">
        <f t="shared" si="23"/>
        <v>0.59976000000000007</v>
      </c>
      <c r="AR160" s="19" t="s">
        <v>131</v>
      </c>
      <c r="AT160" s="19" t="s">
        <v>127</v>
      </c>
      <c r="AU160" s="19" t="s">
        <v>82</v>
      </c>
      <c r="AY160" s="19" t="s">
        <v>126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9" t="s">
        <v>82</v>
      </c>
      <c r="BK160" s="150">
        <f t="shared" si="29"/>
        <v>0</v>
      </c>
      <c r="BL160" s="19" t="s">
        <v>131</v>
      </c>
      <c r="BM160" s="19" t="s">
        <v>275</v>
      </c>
    </row>
    <row r="161" spans="2:65" s="1" customFormat="1" ht="38.25" customHeight="1">
      <c r="B161" s="141"/>
      <c r="C161" s="142" t="s">
        <v>276</v>
      </c>
      <c r="D161" s="142" t="s">
        <v>127</v>
      </c>
      <c r="E161" s="143" t="s">
        <v>277</v>
      </c>
      <c r="F161" s="200" t="s">
        <v>278</v>
      </c>
      <c r="G161" s="200"/>
      <c r="H161" s="200"/>
      <c r="I161" s="200"/>
      <c r="J161" s="144" t="s">
        <v>151</v>
      </c>
      <c r="K161" s="145">
        <v>36</v>
      </c>
      <c r="L161" s="201"/>
      <c r="M161" s="201"/>
      <c r="N161" s="201">
        <f t="shared" si="20"/>
        <v>0</v>
      </c>
      <c r="O161" s="201"/>
      <c r="P161" s="201"/>
      <c r="Q161" s="201"/>
      <c r="R161" s="146"/>
      <c r="T161" s="147" t="s">
        <v>5</v>
      </c>
      <c r="U161" s="41" t="s">
        <v>37</v>
      </c>
      <c r="V161" s="148">
        <v>2.7019999999999999E-2</v>
      </c>
      <c r="W161" s="148">
        <f t="shared" si="21"/>
        <v>0.97271999999999992</v>
      </c>
      <c r="X161" s="148">
        <v>1.0000000000000001E-5</v>
      </c>
      <c r="Y161" s="148">
        <f t="shared" si="22"/>
        <v>3.6000000000000002E-4</v>
      </c>
      <c r="Z161" s="148">
        <v>0</v>
      </c>
      <c r="AA161" s="149">
        <f t="shared" si="23"/>
        <v>0</v>
      </c>
      <c r="AR161" s="19" t="s">
        <v>131</v>
      </c>
      <c r="AT161" s="19" t="s">
        <v>127</v>
      </c>
      <c r="AU161" s="19" t="s">
        <v>82</v>
      </c>
      <c r="AY161" s="19" t="s">
        <v>126</v>
      </c>
      <c r="BE161" s="150">
        <f t="shared" si="24"/>
        <v>0</v>
      </c>
      <c r="BF161" s="150">
        <f t="shared" si="25"/>
        <v>0</v>
      </c>
      <c r="BG161" s="150">
        <f t="shared" si="26"/>
        <v>0</v>
      </c>
      <c r="BH161" s="150">
        <f t="shared" si="27"/>
        <v>0</v>
      </c>
      <c r="BI161" s="150">
        <f t="shared" si="28"/>
        <v>0</v>
      </c>
      <c r="BJ161" s="19" t="s">
        <v>82</v>
      </c>
      <c r="BK161" s="150">
        <f t="shared" si="29"/>
        <v>0</v>
      </c>
      <c r="BL161" s="19" t="s">
        <v>131</v>
      </c>
      <c r="BM161" s="19" t="s">
        <v>279</v>
      </c>
    </row>
    <row r="162" spans="2:65" s="1" customFormat="1" ht="25.5" customHeight="1">
      <c r="B162" s="141"/>
      <c r="C162" s="142" t="s">
        <v>280</v>
      </c>
      <c r="D162" s="142" t="s">
        <v>127</v>
      </c>
      <c r="E162" s="143" t="s">
        <v>281</v>
      </c>
      <c r="F162" s="200" t="s">
        <v>282</v>
      </c>
      <c r="G162" s="200"/>
      <c r="H162" s="200"/>
      <c r="I162" s="200"/>
      <c r="J162" s="144" t="s">
        <v>274</v>
      </c>
      <c r="K162" s="145">
        <v>250</v>
      </c>
      <c r="L162" s="201"/>
      <c r="M162" s="201"/>
      <c r="N162" s="201">
        <f t="shared" si="20"/>
        <v>0</v>
      </c>
      <c r="O162" s="201"/>
      <c r="P162" s="201"/>
      <c r="Q162" s="201"/>
      <c r="R162" s="146"/>
      <c r="T162" s="147" t="s">
        <v>5</v>
      </c>
      <c r="U162" s="41" t="s">
        <v>37</v>
      </c>
      <c r="V162" s="148">
        <v>4.9000000000000002E-2</v>
      </c>
      <c r="W162" s="148">
        <f t="shared" si="21"/>
        <v>12.25</v>
      </c>
      <c r="X162" s="148">
        <v>0</v>
      </c>
      <c r="Y162" s="148">
        <f t="shared" si="22"/>
        <v>0</v>
      </c>
      <c r="Z162" s="148">
        <v>0</v>
      </c>
      <c r="AA162" s="149">
        <f t="shared" si="23"/>
        <v>0</v>
      </c>
      <c r="AR162" s="19" t="s">
        <v>131</v>
      </c>
      <c r="AT162" s="19" t="s">
        <v>127</v>
      </c>
      <c r="AU162" s="19" t="s">
        <v>82</v>
      </c>
      <c r="AY162" s="19" t="s">
        <v>126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9" t="s">
        <v>82</v>
      </c>
      <c r="BK162" s="150">
        <f t="shared" si="29"/>
        <v>0</v>
      </c>
      <c r="BL162" s="19" t="s">
        <v>131</v>
      </c>
      <c r="BM162" s="19" t="s">
        <v>283</v>
      </c>
    </row>
    <row r="163" spans="2:65" s="1" customFormat="1" ht="38.25" customHeight="1">
      <c r="B163" s="141"/>
      <c r="C163" s="142" t="s">
        <v>284</v>
      </c>
      <c r="D163" s="142" t="s">
        <v>127</v>
      </c>
      <c r="E163" s="143" t="s">
        <v>285</v>
      </c>
      <c r="F163" s="200" t="s">
        <v>286</v>
      </c>
      <c r="G163" s="200"/>
      <c r="H163" s="200"/>
      <c r="I163" s="200"/>
      <c r="J163" s="144" t="s">
        <v>274</v>
      </c>
      <c r="K163" s="145">
        <v>250</v>
      </c>
      <c r="L163" s="201"/>
      <c r="M163" s="201"/>
      <c r="N163" s="201">
        <f t="shared" si="20"/>
        <v>0</v>
      </c>
      <c r="O163" s="201"/>
      <c r="P163" s="201"/>
      <c r="Q163" s="201"/>
      <c r="R163" s="146"/>
      <c r="T163" s="147" t="s">
        <v>5</v>
      </c>
      <c r="U163" s="41" t="s">
        <v>37</v>
      </c>
      <c r="V163" s="148">
        <v>2.9000000000000001E-2</v>
      </c>
      <c r="W163" s="148">
        <f t="shared" si="21"/>
        <v>7.25</v>
      </c>
      <c r="X163" s="148">
        <v>0</v>
      </c>
      <c r="Y163" s="148">
        <f t="shared" si="22"/>
        <v>0</v>
      </c>
      <c r="Z163" s="148">
        <v>0</v>
      </c>
      <c r="AA163" s="149">
        <f t="shared" si="23"/>
        <v>0</v>
      </c>
      <c r="AR163" s="19" t="s">
        <v>131</v>
      </c>
      <c r="AT163" s="19" t="s">
        <v>127</v>
      </c>
      <c r="AU163" s="19" t="s">
        <v>82</v>
      </c>
      <c r="AY163" s="19" t="s">
        <v>126</v>
      </c>
      <c r="BE163" s="150">
        <f t="shared" si="24"/>
        <v>0</v>
      </c>
      <c r="BF163" s="150">
        <f t="shared" si="25"/>
        <v>0</v>
      </c>
      <c r="BG163" s="150">
        <f t="shared" si="26"/>
        <v>0</v>
      </c>
      <c r="BH163" s="150">
        <f t="shared" si="27"/>
        <v>0</v>
      </c>
      <c r="BI163" s="150">
        <f t="shared" si="28"/>
        <v>0</v>
      </c>
      <c r="BJ163" s="19" t="s">
        <v>82</v>
      </c>
      <c r="BK163" s="150">
        <f t="shared" si="29"/>
        <v>0</v>
      </c>
      <c r="BL163" s="19" t="s">
        <v>131</v>
      </c>
      <c r="BM163" s="19" t="s">
        <v>287</v>
      </c>
    </row>
    <row r="164" spans="2:65" s="1" customFormat="1" ht="38.25" customHeight="1">
      <c r="B164" s="141"/>
      <c r="C164" s="142" t="s">
        <v>288</v>
      </c>
      <c r="D164" s="142" t="s">
        <v>127</v>
      </c>
      <c r="E164" s="143" t="s">
        <v>289</v>
      </c>
      <c r="F164" s="200" t="s">
        <v>290</v>
      </c>
      <c r="G164" s="200"/>
      <c r="H164" s="200"/>
      <c r="I164" s="200"/>
      <c r="J164" s="144" t="s">
        <v>151</v>
      </c>
      <c r="K164" s="145">
        <v>2</v>
      </c>
      <c r="L164" s="201"/>
      <c r="M164" s="201"/>
      <c r="N164" s="201">
        <f t="shared" si="20"/>
        <v>0</v>
      </c>
      <c r="O164" s="201"/>
      <c r="P164" s="201"/>
      <c r="Q164" s="201"/>
      <c r="R164" s="146"/>
      <c r="T164" s="147" t="s">
        <v>5</v>
      </c>
      <c r="U164" s="41" t="s">
        <v>37</v>
      </c>
      <c r="V164" s="148">
        <v>0.252</v>
      </c>
      <c r="W164" s="148">
        <f t="shared" si="21"/>
        <v>0.504</v>
      </c>
      <c r="X164" s="148">
        <v>0</v>
      </c>
      <c r="Y164" s="148">
        <f t="shared" si="22"/>
        <v>0</v>
      </c>
      <c r="Z164" s="148">
        <v>0</v>
      </c>
      <c r="AA164" s="149">
        <f t="shared" si="23"/>
        <v>0</v>
      </c>
      <c r="AR164" s="19" t="s">
        <v>131</v>
      </c>
      <c r="AT164" s="19" t="s">
        <v>127</v>
      </c>
      <c r="AU164" s="19" t="s">
        <v>82</v>
      </c>
      <c r="AY164" s="19" t="s">
        <v>126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9" t="s">
        <v>82</v>
      </c>
      <c r="BK164" s="150">
        <f t="shared" si="29"/>
        <v>0</v>
      </c>
      <c r="BL164" s="19" t="s">
        <v>131</v>
      </c>
      <c r="BM164" s="19" t="s">
        <v>291</v>
      </c>
    </row>
    <row r="165" spans="2:65" s="1" customFormat="1" ht="38.25" customHeight="1">
      <c r="B165" s="141"/>
      <c r="C165" s="142" t="s">
        <v>292</v>
      </c>
      <c r="D165" s="142" t="s">
        <v>127</v>
      </c>
      <c r="E165" s="143" t="s">
        <v>293</v>
      </c>
      <c r="F165" s="200" t="s">
        <v>294</v>
      </c>
      <c r="G165" s="200"/>
      <c r="H165" s="200"/>
      <c r="I165" s="200"/>
      <c r="J165" s="144" t="s">
        <v>151</v>
      </c>
      <c r="K165" s="145">
        <v>10</v>
      </c>
      <c r="L165" s="201"/>
      <c r="M165" s="201"/>
      <c r="N165" s="201">
        <f t="shared" si="20"/>
        <v>0</v>
      </c>
      <c r="O165" s="201"/>
      <c r="P165" s="201"/>
      <c r="Q165" s="201"/>
      <c r="R165" s="146"/>
      <c r="T165" s="147" t="s">
        <v>5</v>
      </c>
      <c r="U165" s="41" t="s">
        <v>37</v>
      </c>
      <c r="V165" s="148">
        <v>0.48899999999999999</v>
      </c>
      <c r="W165" s="148">
        <f t="shared" si="21"/>
        <v>4.8899999999999997</v>
      </c>
      <c r="X165" s="148">
        <v>0</v>
      </c>
      <c r="Y165" s="148">
        <f t="shared" si="22"/>
        <v>0</v>
      </c>
      <c r="Z165" s="148">
        <v>0</v>
      </c>
      <c r="AA165" s="149">
        <f t="shared" si="23"/>
        <v>0</v>
      </c>
      <c r="AR165" s="19" t="s">
        <v>131</v>
      </c>
      <c r="AT165" s="19" t="s">
        <v>127</v>
      </c>
      <c r="AU165" s="19" t="s">
        <v>82</v>
      </c>
      <c r="AY165" s="19" t="s">
        <v>126</v>
      </c>
      <c r="BE165" s="150">
        <f t="shared" si="24"/>
        <v>0</v>
      </c>
      <c r="BF165" s="150">
        <f t="shared" si="25"/>
        <v>0</v>
      </c>
      <c r="BG165" s="150">
        <f t="shared" si="26"/>
        <v>0</v>
      </c>
      <c r="BH165" s="150">
        <f t="shared" si="27"/>
        <v>0</v>
      </c>
      <c r="BI165" s="150">
        <f t="shared" si="28"/>
        <v>0</v>
      </c>
      <c r="BJ165" s="19" t="s">
        <v>82</v>
      </c>
      <c r="BK165" s="150">
        <f t="shared" si="29"/>
        <v>0</v>
      </c>
      <c r="BL165" s="19" t="s">
        <v>131</v>
      </c>
      <c r="BM165" s="19" t="s">
        <v>295</v>
      </c>
    </row>
    <row r="166" spans="2:65" s="1" customFormat="1" ht="38.25" customHeight="1">
      <c r="B166" s="141"/>
      <c r="C166" s="142" t="s">
        <v>296</v>
      </c>
      <c r="D166" s="142" t="s">
        <v>127</v>
      </c>
      <c r="E166" s="143" t="s">
        <v>297</v>
      </c>
      <c r="F166" s="200" t="s">
        <v>298</v>
      </c>
      <c r="G166" s="200"/>
      <c r="H166" s="200"/>
      <c r="I166" s="200"/>
      <c r="J166" s="144" t="s">
        <v>164</v>
      </c>
      <c r="K166" s="145">
        <v>0.6</v>
      </c>
      <c r="L166" s="201"/>
      <c r="M166" s="201"/>
      <c r="N166" s="201">
        <f t="shared" si="20"/>
        <v>0</v>
      </c>
      <c r="O166" s="201"/>
      <c r="P166" s="201"/>
      <c r="Q166" s="201"/>
      <c r="R166" s="146"/>
      <c r="T166" s="147" t="s">
        <v>5</v>
      </c>
      <c r="U166" s="41" t="s">
        <v>37</v>
      </c>
      <c r="V166" s="148">
        <v>2.9079999999999999</v>
      </c>
      <c r="W166" s="148">
        <f t="shared" si="21"/>
        <v>1.7447999999999999</v>
      </c>
      <c r="X166" s="148">
        <v>0</v>
      </c>
      <c r="Y166" s="148">
        <f t="shared" si="22"/>
        <v>0</v>
      </c>
      <c r="Z166" s="148">
        <v>0</v>
      </c>
      <c r="AA166" s="149">
        <f t="shared" si="23"/>
        <v>0</v>
      </c>
      <c r="AR166" s="19" t="s">
        <v>131</v>
      </c>
      <c r="AT166" s="19" t="s">
        <v>127</v>
      </c>
      <c r="AU166" s="19" t="s">
        <v>82</v>
      </c>
      <c r="AY166" s="19" t="s">
        <v>126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9" t="s">
        <v>82</v>
      </c>
      <c r="BK166" s="150">
        <f t="shared" si="29"/>
        <v>0</v>
      </c>
      <c r="BL166" s="19" t="s">
        <v>131</v>
      </c>
      <c r="BM166" s="19" t="s">
        <v>299</v>
      </c>
    </row>
    <row r="167" spans="2:65" s="1" customFormat="1" ht="25.5" customHeight="1">
      <c r="B167" s="141"/>
      <c r="C167" s="142" t="s">
        <v>300</v>
      </c>
      <c r="D167" s="142" t="s">
        <v>127</v>
      </c>
      <c r="E167" s="143" t="s">
        <v>301</v>
      </c>
      <c r="F167" s="200" t="s">
        <v>302</v>
      </c>
      <c r="G167" s="200"/>
      <c r="H167" s="200"/>
      <c r="I167" s="200"/>
      <c r="J167" s="144" t="s">
        <v>169</v>
      </c>
      <c r="K167" s="145">
        <v>14.726000000000001</v>
      </c>
      <c r="L167" s="201"/>
      <c r="M167" s="201"/>
      <c r="N167" s="201">
        <f t="shared" si="20"/>
        <v>0</v>
      </c>
      <c r="O167" s="201"/>
      <c r="P167" s="201"/>
      <c r="Q167" s="201"/>
      <c r="R167" s="146"/>
      <c r="T167" s="147" t="s">
        <v>5</v>
      </c>
      <c r="U167" s="41" t="s">
        <v>37</v>
      </c>
      <c r="V167" s="148">
        <v>0</v>
      </c>
      <c r="W167" s="148">
        <f t="shared" si="21"/>
        <v>0</v>
      </c>
      <c r="X167" s="148">
        <v>0</v>
      </c>
      <c r="Y167" s="148">
        <f t="shared" si="22"/>
        <v>0</v>
      </c>
      <c r="Z167" s="148">
        <v>0</v>
      </c>
      <c r="AA167" s="149">
        <f t="shared" si="23"/>
        <v>0</v>
      </c>
      <c r="AR167" s="19" t="s">
        <v>131</v>
      </c>
      <c r="AT167" s="19" t="s">
        <v>127</v>
      </c>
      <c r="AU167" s="19" t="s">
        <v>82</v>
      </c>
      <c r="AY167" s="19" t="s">
        <v>126</v>
      </c>
      <c r="BE167" s="150">
        <f t="shared" si="24"/>
        <v>0</v>
      </c>
      <c r="BF167" s="150">
        <f t="shared" si="25"/>
        <v>0</v>
      </c>
      <c r="BG167" s="150">
        <f t="shared" si="26"/>
        <v>0</v>
      </c>
      <c r="BH167" s="150">
        <f t="shared" si="27"/>
        <v>0</v>
      </c>
      <c r="BI167" s="150">
        <f t="shared" si="28"/>
        <v>0</v>
      </c>
      <c r="BJ167" s="19" t="s">
        <v>82</v>
      </c>
      <c r="BK167" s="150">
        <f t="shared" si="29"/>
        <v>0</v>
      </c>
      <c r="BL167" s="19" t="s">
        <v>131</v>
      </c>
      <c r="BM167" s="19" t="s">
        <v>303</v>
      </c>
    </row>
    <row r="168" spans="2:65" s="10" customFormat="1" ht="29.85" customHeight="1">
      <c r="B168" s="130"/>
      <c r="C168" s="131"/>
      <c r="D168" s="140" t="s">
        <v>107</v>
      </c>
      <c r="E168" s="140"/>
      <c r="F168" s="140"/>
      <c r="G168" s="140"/>
      <c r="H168" s="140"/>
      <c r="I168" s="140"/>
      <c r="J168" s="140"/>
      <c r="K168" s="140"/>
      <c r="L168" s="140"/>
      <c r="M168" s="140"/>
      <c r="N168" s="206">
        <f>BK168</f>
        <v>0</v>
      </c>
      <c r="O168" s="207"/>
      <c r="P168" s="207"/>
      <c r="Q168" s="207"/>
      <c r="R168" s="133"/>
      <c r="T168" s="134"/>
      <c r="U168" s="131"/>
      <c r="V168" s="131"/>
      <c r="W168" s="135">
        <f>SUM(W169:W170)</f>
        <v>0</v>
      </c>
      <c r="X168" s="131"/>
      <c r="Y168" s="135">
        <f>SUM(Y169:Y170)</f>
        <v>0</v>
      </c>
      <c r="Z168" s="131"/>
      <c r="AA168" s="136">
        <f>SUM(AA169:AA170)</f>
        <v>0</v>
      </c>
      <c r="AR168" s="137" t="s">
        <v>77</v>
      </c>
      <c r="AT168" s="138" t="s">
        <v>69</v>
      </c>
      <c r="AU168" s="138" t="s">
        <v>77</v>
      </c>
      <c r="AY168" s="137" t="s">
        <v>126</v>
      </c>
      <c r="BK168" s="139">
        <f>SUM(BK169:BK170)</f>
        <v>0</v>
      </c>
    </row>
    <row r="169" spans="2:65" s="1" customFormat="1" ht="25.5" customHeight="1">
      <c r="B169" s="141"/>
      <c r="C169" s="142" t="s">
        <v>304</v>
      </c>
      <c r="D169" s="142" t="s">
        <v>127</v>
      </c>
      <c r="E169" s="143" t="s">
        <v>305</v>
      </c>
      <c r="F169" s="200" t="s">
        <v>306</v>
      </c>
      <c r="G169" s="200"/>
      <c r="H169" s="200"/>
      <c r="I169" s="200"/>
      <c r="J169" s="144" t="s">
        <v>130</v>
      </c>
      <c r="K169" s="145">
        <v>72</v>
      </c>
      <c r="L169" s="201"/>
      <c r="M169" s="201"/>
      <c r="N169" s="201">
        <f>ROUND(L169*K169,2)</f>
        <v>0</v>
      </c>
      <c r="O169" s="201"/>
      <c r="P169" s="201"/>
      <c r="Q169" s="201"/>
      <c r="R169" s="146"/>
      <c r="T169" s="147" t="s">
        <v>5</v>
      </c>
      <c r="U169" s="41" t="s">
        <v>37</v>
      </c>
      <c r="V169" s="148">
        <v>0</v>
      </c>
      <c r="W169" s="148">
        <f>V169*K169</f>
        <v>0</v>
      </c>
      <c r="X169" s="148">
        <v>0</v>
      </c>
      <c r="Y169" s="148">
        <f>X169*K169</f>
        <v>0</v>
      </c>
      <c r="Z169" s="148">
        <v>0</v>
      </c>
      <c r="AA169" s="149">
        <f>Z169*K169</f>
        <v>0</v>
      </c>
      <c r="AR169" s="19" t="s">
        <v>140</v>
      </c>
      <c r="AT169" s="19" t="s">
        <v>127</v>
      </c>
      <c r="AU169" s="19" t="s">
        <v>82</v>
      </c>
      <c r="AY169" s="19" t="s">
        <v>126</v>
      </c>
      <c r="BE169" s="150">
        <f>IF(U169="základná",N169,0)</f>
        <v>0</v>
      </c>
      <c r="BF169" s="150">
        <f>IF(U169="znížená",N169,0)</f>
        <v>0</v>
      </c>
      <c r="BG169" s="150">
        <f>IF(U169="zákl. prenesená",N169,0)</f>
        <v>0</v>
      </c>
      <c r="BH169" s="150">
        <f>IF(U169="zníž. prenesená",N169,0)</f>
        <v>0</v>
      </c>
      <c r="BI169" s="150">
        <f>IF(U169="nulová",N169,0)</f>
        <v>0</v>
      </c>
      <c r="BJ169" s="19" t="s">
        <v>82</v>
      </c>
      <c r="BK169" s="150">
        <f>ROUND(L169*K169,2)</f>
        <v>0</v>
      </c>
      <c r="BL169" s="19" t="s">
        <v>140</v>
      </c>
      <c r="BM169" s="19" t="s">
        <v>307</v>
      </c>
    </row>
    <row r="170" spans="2:65" s="1" customFormat="1" ht="25.5" customHeight="1">
      <c r="B170" s="141"/>
      <c r="C170" s="142" t="s">
        <v>308</v>
      </c>
      <c r="D170" s="142" t="s">
        <v>127</v>
      </c>
      <c r="E170" s="143" t="s">
        <v>309</v>
      </c>
      <c r="F170" s="200" t="s">
        <v>310</v>
      </c>
      <c r="G170" s="200"/>
      <c r="H170" s="200"/>
      <c r="I170" s="200"/>
      <c r="J170" s="144" t="s">
        <v>130</v>
      </c>
      <c r="K170" s="145">
        <v>72</v>
      </c>
      <c r="L170" s="201"/>
      <c r="M170" s="201"/>
      <c r="N170" s="201">
        <f>ROUND(L170*K170,2)</f>
        <v>0</v>
      </c>
      <c r="O170" s="201"/>
      <c r="P170" s="201"/>
      <c r="Q170" s="201"/>
      <c r="R170" s="146"/>
      <c r="T170" s="147" t="s">
        <v>5</v>
      </c>
      <c r="U170" s="41" t="s">
        <v>37</v>
      </c>
      <c r="V170" s="148">
        <v>0</v>
      </c>
      <c r="W170" s="148">
        <f>V170*K170</f>
        <v>0</v>
      </c>
      <c r="X170" s="148">
        <v>0</v>
      </c>
      <c r="Y170" s="148">
        <f>X170*K170</f>
        <v>0</v>
      </c>
      <c r="Z170" s="148">
        <v>0</v>
      </c>
      <c r="AA170" s="149">
        <f>Z170*K170</f>
        <v>0</v>
      </c>
      <c r="AR170" s="19" t="s">
        <v>140</v>
      </c>
      <c r="AT170" s="19" t="s">
        <v>127</v>
      </c>
      <c r="AU170" s="19" t="s">
        <v>82</v>
      </c>
      <c r="AY170" s="19" t="s">
        <v>126</v>
      </c>
      <c r="BE170" s="150">
        <f>IF(U170="základná",N170,0)</f>
        <v>0</v>
      </c>
      <c r="BF170" s="150">
        <f>IF(U170="znížená",N170,0)</f>
        <v>0</v>
      </c>
      <c r="BG170" s="150">
        <f>IF(U170="zákl. prenesená",N170,0)</f>
        <v>0</v>
      </c>
      <c r="BH170" s="150">
        <f>IF(U170="zníž. prenesená",N170,0)</f>
        <v>0</v>
      </c>
      <c r="BI170" s="150">
        <f>IF(U170="nulová",N170,0)</f>
        <v>0</v>
      </c>
      <c r="BJ170" s="19" t="s">
        <v>82</v>
      </c>
      <c r="BK170" s="150">
        <f>ROUND(L170*K170,2)</f>
        <v>0</v>
      </c>
      <c r="BL170" s="19" t="s">
        <v>140</v>
      </c>
      <c r="BM170" s="19" t="s">
        <v>311</v>
      </c>
    </row>
    <row r="171" spans="2:65" s="10" customFormat="1" ht="37.35" customHeight="1">
      <c r="B171" s="130"/>
      <c r="C171" s="131"/>
      <c r="D171" s="132" t="s">
        <v>108</v>
      </c>
      <c r="E171" s="132"/>
      <c r="F171" s="132"/>
      <c r="G171" s="132"/>
      <c r="H171" s="132"/>
      <c r="I171" s="132"/>
      <c r="J171" s="132"/>
      <c r="K171" s="132"/>
      <c r="L171" s="132"/>
      <c r="M171" s="132"/>
      <c r="N171" s="202">
        <f>BK171</f>
        <v>0</v>
      </c>
      <c r="O171" s="203"/>
      <c r="P171" s="203"/>
      <c r="Q171" s="203"/>
      <c r="R171" s="133"/>
      <c r="T171" s="134"/>
      <c r="U171" s="131"/>
      <c r="V171" s="131"/>
      <c r="W171" s="135">
        <f>W172</f>
        <v>0</v>
      </c>
      <c r="X171" s="131"/>
      <c r="Y171" s="135">
        <f>Y172</f>
        <v>0</v>
      </c>
      <c r="Z171" s="131"/>
      <c r="AA171" s="136">
        <f>AA172</f>
        <v>0</v>
      </c>
      <c r="AR171" s="137" t="s">
        <v>77</v>
      </c>
      <c r="AT171" s="138" t="s">
        <v>69</v>
      </c>
      <c r="AU171" s="138" t="s">
        <v>70</v>
      </c>
      <c r="AY171" s="137" t="s">
        <v>126</v>
      </c>
      <c r="BK171" s="139">
        <f>BK172</f>
        <v>0</v>
      </c>
    </row>
    <row r="172" spans="2:65" s="10" customFormat="1" ht="19.899999999999999" customHeight="1">
      <c r="B172" s="130"/>
      <c r="C172" s="131"/>
      <c r="D172" s="140" t="s">
        <v>109</v>
      </c>
      <c r="E172" s="140"/>
      <c r="F172" s="140"/>
      <c r="G172" s="140"/>
      <c r="H172" s="140"/>
      <c r="I172" s="140"/>
      <c r="J172" s="140"/>
      <c r="K172" s="140"/>
      <c r="L172" s="140"/>
      <c r="M172" s="140"/>
      <c r="N172" s="204">
        <f>BK172</f>
        <v>0</v>
      </c>
      <c r="O172" s="205"/>
      <c r="P172" s="205"/>
      <c r="Q172" s="205"/>
      <c r="R172" s="133"/>
      <c r="T172" s="134"/>
      <c r="U172" s="131"/>
      <c r="V172" s="131"/>
      <c r="W172" s="135">
        <f>W173</f>
        <v>0</v>
      </c>
      <c r="X172" s="131"/>
      <c r="Y172" s="135">
        <f>Y173</f>
        <v>0</v>
      </c>
      <c r="Z172" s="131"/>
      <c r="AA172" s="136">
        <f>AA173</f>
        <v>0</v>
      </c>
      <c r="AR172" s="137" t="s">
        <v>77</v>
      </c>
      <c r="AT172" s="138" t="s">
        <v>69</v>
      </c>
      <c r="AU172" s="138" t="s">
        <v>77</v>
      </c>
      <c r="AY172" s="137" t="s">
        <v>126</v>
      </c>
      <c r="BK172" s="139">
        <f>BK173</f>
        <v>0</v>
      </c>
    </row>
    <row r="173" spans="2:65" s="1" customFormat="1" ht="25.5" customHeight="1">
      <c r="B173" s="141"/>
      <c r="C173" s="142" t="s">
        <v>312</v>
      </c>
      <c r="D173" s="142" t="s">
        <v>127</v>
      </c>
      <c r="E173" s="143" t="s">
        <v>313</v>
      </c>
      <c r="F173" s="200" t="s">
        <v>314</v>
      </c>
      <c r="G173" s="200"/>
      <c r="H173" s="200"/>
      <c r="I173" s="200"/>
      <c r="J173" s="144" t="s">
        <v>130</v>
      </c>
      <c r="K173" s="145">
        <v>72</v>
      </c>
      <c r="L173" s="201"/>
      <c r="M173" s="201"/>
      <c r="N173" s="201">
        <f>ROUND(L173*K173,2)</f>
        <v>0</v>
      </c>
      <c r="O173" s="201"/>
      <c r="P173" s="201"/>
      <c r="Q173" s="201"/>
      <c r="R173" s="146"/>
      <c r="T173" s="147" t="s">
        <v>5</v>
      </c>
      <c r="U173" s="41" t="s">
        <v>37</v>
      </c>
      <c r="V173" s="148">
        <v>0</v>
      </c>
      <c r="W173" s="148">
        <f>V173*K173</f>
        <v>0</v>
      </c>
      <c r="X173" s="148">
        <v>0</v>
      </c>
      <c r="Y173" s="148">
        <f>X173*K173</f>
        <v>0</v>
      </c>
      <c r="Z173" s="148">
        <v>0</v>
      </c>
      <c r="AA173" s="149">
        <f>Z173*K173</f>
        <v>0</v>
      </c>
      <c r="AR173" s="19" t="s">
        <v>140</v>
      </c>
      <c r="AT173" s="19" t="s">
        <v>127</v>
      </c>
      <c r="AU173" s="19" t="s">
        <v>82</v>
      </c>
      <c r="AY173" s="19" t="s">
        <v>126</v>
      </c>
      <c r="BE173" s="150">
        <f>IF(U173="základná",N173,0)</f>
        <v>0</v>
      </c>
      <c r="BF173" s="150">
        <f>IF(U173="znížená",N173,0)</f>
        <v>0</v>
      </c>
      <c r="BG173" s="150">
        <f>IF(U173="zákl. prenesená",N173,0)</f>
        <v>0</v>
      </c>
      <c r="BH173" s="150">
        <f>IF(U173="zníž. prenesená",N173,0)</f>
        <v>0</v>
      </c>
      <c r="BI173" s="150">
        <f>IF(U173="nulová",N173,0)</f>
        <v>0</v>
      </c>
      <c r="BJ173" s="19" t="s">
        <v>82</v>
      </c>
      <c r="BK173" s="150">
        <f>ROUND(L173*K173,2)</f>
        <v>0</v>
      </c>
      <c r="BL173" s="19" t="s">
        <v>140</v>
      </c>
      <c r="BM173" s="19" t="s">
        <v>315</v>
      </c>
    </row>
    <row r="174" spans="2:65" s="10" customFormat="1" ht="37.35" customHeight="1">
      <c r="B174" s="130"/>
      <c r="C174" s="131"/>
      <c r="D174" s="132" t="s">
        <v>110</v>
      </c>
      <c r="E174" s="132"/>
      <c r="F174" s="132"/>
      <c r="G174" s="132"/>
      <c r="H174" s="132"/>
      <c r="I174" s="132"/>
      <c r="J174" s="132"/>
      <c r="K174" s="132"/>
      <c r="L174" s="132"/>
      <c r="M174" s="132"/>
      <c r="N174" s="202">
        <f>BK174</f>
        <v>0</v>
      </c>
      <c r="O174" s="203"/>
      <c r="P174" s="203"/>
      <c r="Q174" s="203"/>
      <c r="R174" s="133"/>
      <c r="T174" s="134"/>
      <c r="U174" s="131"/>
      <c r="V174" s="131"/>
      <c r="W174" s="135">
        <f>W175</f>
        <v>0</v>
      </c>
      <c r="X174" s="131"/>
      <c r="Y174" s="135">
        <f>Y175</f>
        <v>0</v>
      </c>
      <c r="Z174" s="131"/>
      <c r="AA174" s="136">
        <f>AA175</f>
        <v>0</v>
      </c>
      <c r="AR174" s="137" t="s">
        <v>140</v>
      </c>
      <c r="AT174" s="138" t="s">
        <v>69</v>
      </c>
      <c r="AU174" s="138" t="s">
        <v>70</v>
      </c>
      <c r="AY174" s="137" t="s">
        <v>126</v>
      </c>
      <c r="BK174" s="139">
        <f>BK175</f>
        <v>0</v>
      </c>
    </row>
    <row r="175" spans="2:65" s="10" customFormat="1" ht="19.899999999999999" customHeight="1">
      <c r="B175" s="130"/>
      <c r="C175" s="131"/>
      <c r="D175" s="140" t="s">
        <v>111</v>
      </c>
      <c r="E175" s="140"/>
      <c r="F175" s="140"/>
      <c r="G175" s="140"/>
      <c r="H175" s="140"/>
      <c r="I175" s="140"/>
      <c r="J175" s="140"/>
      <c r="K175" s="140"/>
      <c r="L175" s="140"/>
      <c r="M175" s="140"/>
      <c r="N175" s="204">
        <f>BK175</f>
        <v>0</v>
      </c>
      <c r="O175" s="205"/>
      <c r="P175" s="205"/>
      <c r="Q175" s="205"/>
      <c r="R175" s="133"/>
      <c r="T175" s="134"/>
      <c r="U175" s="131"/>
      <c r="V175" s="131"/>
      <c r="W175" s="135">
        <f>W176</f>
        <v>0</v>
      </c>
      <c r="X175" s="131"/>
      <c r="Y175" s="135">
        <f>Y176</f>
        <v>0</v>
      </c>
      <c r="Z175" s="131"/>
      <c r="AA175" s="136">
        <f>AA176</f>
        <v>0</v>
      </c>
      <c r="AR175" s="137" t="s">
        <v>140</v>
      </c>
      <c r="AT175" s="138" t="s">
        <v>69</v>
      </c>
      <c r="AU175" s="138" t="s">
        <v>77</v>
      </c>
      <c r="AY175" s="137" t="s">
        <v>126</v>
      </c>
      <c r="BK175" s="139">
        <f>BK176</f>
        <v>0</v>
      </c>
    </row>
    <row r="176" spans="2:65" s="1" customFormat="1" ht="16.5" customHeight="1">
      <c r="B176" s="141"/>
      <c r="C176" s="142" t="s">
        <v>316</v>
      </c>
      <c r="D176" s="142" t="s">
        <v>127</v>
      </c>
      <c r="E176" s="143" t="s">
        <v>317</v>
      </c>
      <c r="F176" s="200" t="s">
        <v>318</v>
      </c>
      <c r="G176" s="200"/>
      <c r="H176" s="200"/>
      <c r="I176" s="200"/>
      <c r="J176" s="144" t="s">
        <v>319</v>
      </c>
      <c r="K176" s="145">
        <v>24</v>
      </c>
      <c r="L176" s="201"/>
      <c r="M176" s="201"/>
      <c r="N176" s="201">
        <f>ROUND(L176*K176,2)</f>
        <v>0</v>
      </c>
      <c r="O176" s="201"/>
      <c r="P176" s="201"/>
      <c r="Q176" s="201"/>
      <c r="R176" s="146"/>
      <c r="T176" s="147" t="s">
        <v>5</v>
      </c>
      <c r="U176" s="155" t="s">
        <v>37</v>
      </c>
      <c r="V176" s="156">
        <v>0</v>
      </c>
      <c r="W176" s="156">
        <f>V176*K176</f>
        <v>0</v>
      </c>
      <c r="X176" s="156">
        <v>0</v>
      </c>
      <c r="Y176" s="156">
        <f>X176*K176</f>
        <v>0</v>
      </c>
      <c r="Z176" s="156">
        <v>0</v>
      </c>
      <c r="AA176" s="157">
        <f>Z176*K176</f>
        <v>0</v>
      </c>
      <c r="AR176" s="19" t="s">
        <v>320</v>
      </c>
      <c r="AT176" s="19" t="s">
        <v>127</v>
      </c>
      <c r="AU176" s="19" t="s">
        <v>82</v>
      </c>
      <c r="AY176" s="19" t="s">
        <v>126</v>
      </c>
      <c r="BE176" s="150">
        <f>IF(U176="základná",N176,0)</f>
        <v>0</v>
      </c>
      <c r="BF176" s="150">
        <f>IF(U176="znížená",N176,0)</f>
        <v>0</v>
      </c>
      <c r="BG176" s="150">
        <f>IF(U176="zákl. prenesená",N176,0)</f>
        <v>0</v>
      </c>
      <c r="BH176" s="150">
        <f>IF(U176="zníž. prenesená",N176,0)</f>
        <v>0</v>
      </c>
      <c r="BI176" s="150">
        <f>IF(U176="nulová",N176,0)</f>
        <v>0</v>
      </c>
      <c r="BJ176" s="19" t="s">
        <v>82</v>
      </c>
      <c r="BK176" s="150">
        <f>ROUND(L176*K176,2)</f>
        <v>0</v>
      </c>
      <c r="BL176" s="19" t="s">
        <v>320</v>
      </c>
      <c r="BM176" s="19" t="s">
        <v>321</v>
      </c>
    </row>
    <row r="177" spans="2:18" s="1" customFormat="1" ht="6.95" customHeight="1">
      <c r="B177" s="56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8"/>
    </row>
  </sheetData>
  <mergeCells count="213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100:Q100"/>
    <mergeCell ref="L102:Q102"/>
    <mergeCell ref="C108:Q108"/>
    <mergeCell ref="F110:P110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F124:I124"/>
    <mergeCell ref="L124:M124"/>
    <mergeCell ref="N124:Q124"/>
    <mergeCell ref="N120:Q120"/>
    <mergeCell ref="N121:Q121"/>
    <mergeCell ref="N122:Q122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4:I134"/>
    <mergeCell ref="L134:M134"/>
    <mergeCell ref="N134:Q134"/>
    <mergeCell ref="N133:Q133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4:I144"/>
    <mergeCell ref="L144:M144"/>
    <mergeCell ref="N144:Q144"/>
    <mergeCell ref="N143:Q143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N168:Q168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H1:K1"/>
    <mergeCell ref="S2:AC2"/>
    <mergeCell ref="F170:I170"/>
    <mergeCell ref="L170:M170"/>
    <mergeCell ref="N170:Q170"/>
    <mergeCell ref="F173:I173"/>
    <mergeCell ref="L173:M173"/>
    <mergeCell ref="N173:Q173"/>
    <mergeCell ref="F176:I176"/>
    <mergeCell ref="L176:M176"/>
    <mergeCell ref="N176:Q176"/>
    <mergeCell ref="N171:Q171"/>
    <mergeCell ref="N172:Q172"/>
    <mergeCell ref="N174:Q174"/>
    <mergeCell ref="N175:Q175"/>
    <mergeCell ref="F166:I166"/>
    <mergeCell ref="L166:M166"/>
    <mergeCell ref="N166:Q166"/>
    <mergeCell ref="F167:I167"/>
    <mergeCell ref="L167:M167"/>
    <mergeCell ref="N167:Q167"/>
    <mergeCell ref="F169:I169"/>
    <mergeCell ref="L169:M169"/>
    <mergeCell ref="N169:Q169"/>
  </mergeCells>
  <hyperlinks>
    <hyperlink ref="F1:G1" location="C2" display="1) Krycí list rozpočtu"/>
    <hyperlink ref="H1:K1" location="C87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ÚVK - Ústredné vykurovanie</vt:lpstr>
      <vt:lpstr>'Rekapitulácia stavby'!Názvy_tlače</vt:lpstr>
      <vt:lpstr>'ÚVK - Ústredné vykurovanie'!Názvy_tlače</vt:lpstr>
      <vt:lpstr>'Rekapitulácia stavby'!Oblasť_tlače</vt:lpstr>
      <vt:lpstr>'ÚVK - Ústredné vykurovanie'!Oblasť_tlače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Scholtz\Oto</dc:creator>
  <cp:lastModifiedBy>Workstation</cp:lastModifiedBy>
  <dcterms:created xsi:type="dcterms:W3CDTF">2017-08-22T08:06:12Z</dcterms:created>
  <dcterms:modified xsi:type="dcterms:W3CDTF">2020-09-07T07:42:20Z</dcterms:modified>
</cp:coreProperties>
</file>